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B6F1A03-939E-4F26-A560-2BF4921FC1F6}" xr6:coauthVersionLast="47" xr6:coauthVersionMax="47" xr10:uidLastSave="{00000000-0000-0000-0000-000000000000}"/>
  <bookViews>
    <workbookView xWindow="-120" yWindow="-120" windowWidth="29040" windowHeight="15720" tabRatio="728" xr2:uid="{00000000-000D-0000-FFFF-FFFF00000000}"/>
  </bookViews>
  <sheets>
    <sheet name="LEES DIT" sheetId="30" r:id="rId1"/>
    <sheet name="Kolom" sheetId="3" r:id="rId2"/>
    <sheet name="Kolom gesorteerd" sheetId="22" r:id="rId3"/>
    <sheet name="Kolom gestapeld" sheetId="23" r:id="rId4"/>
    <sheet name="Kolom kiezen" sheetId="25" r:id="rId5"/>
    <sheet name="Langste kolom kleurt" sheetId="26" r:id="rId6"/>
  </sheets>
  <externalReferences>
    <externalReference r:id="rId7"/>
    <externalReference r:id="rId8"/>
    <externalReference r:id="rId9"/>
    <externalReference r:id="rId10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6" l="1"/>
  <c r="B18" i="26" s="1"/>
  <c r="C5" i="26"/>
  <c r="C6" i="26"/>
  <c r="C7" i="26"/>
  <c r="C8" i="26"/>
  <c r="C9" i="26"/>
  <c r="C10" i="26"/>
  <c r="C11" i="26"/>
  <c r="C12" i="26"/>
  <c r="C13" i="26"/>
  <c r="C14" i="26"/>
  <c r="C15" i="26"/>
  <c r="C16" i="26"/>
  <c r="C6" i="25"/>
  <c r="C7" i="25"/>
  <c r="C8" i="25"/>
  <c r="C9" i="25"/>
  <c r="C10" i="25"/>
  <c r="C11" i="25"/>
  <c r="C12" i="25"/>
  <c r="C13" i="25"/>
  <c r="C14" i="25"/>
  <c r="C15" i="25"/>
  <c r="C16" i="25"/>
  <c r="C5" i="25"/>
</calcChain>
</file>

<file path=xl/sharedStrings.xml><?xml version="1.0" encoding="utf-8"?>
<sst xmlns="http://schemas.openxmlformats.org/spreadsheetml/2006/main" count="146" uniqueCount="85">
  <si>
    <t>Gestapelde kolom</t>
  </si>
  <si>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</si>
  <si>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</si>
  <si>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</si>
  <si>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</si>
  <si>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</si>
  <si>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</si>
  <si>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</si>
  <si>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</si>
  <si>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</si>
  <si>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</si>
  <si>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</si>
  <si>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</si>
  <si>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</si>
  <si>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</si>
  <si>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</si>
  <si>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</si>
  <si>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100% Gestapelde kolom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</si>
  <si>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</si>
  <si>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</si>
  <si>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</si>
  <si>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</si>
  <si>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</si>
  <si>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</si>
  <si>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</si>
  <si>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</si>
  <si>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</si>
  <si>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Amsterdam</t>
  </si>
  <si>
    <t xml:space="preserve">NL </t>
  </si>
  <si>
    <t>Eng</t>
  </si>
  <si>
    <t>anders</t>
  </si>
  <si>
    <t>Regio 1</t>
  </si>
  <si>
    <t>Regio 2</t>
  </si>
  <si>
    <t>Regio 3</t>
  </si>
  <si>
    <t>Kwartaal 1</t>
  </si>
  <si>
    <t>Kwartaal 2</t>
  </si>
  <si>
    <t>Kwartaal 3</t>
  </si>
  <si>
    <t>Kwartaal 4</t>
  </si>
  <si>
    <t>100% gestapelde kolom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</si>
  <si>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</si>
  <si>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</si>
  <si>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</si>
  <si>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</si>
  <si>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</si>
  <si>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</si>
  <si>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</si>
  <si>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Omzet per maand</t>
  </si>
  <si>
    <t>kies een maand:</t>
  </si>
  <si>
    <t>uitlichten:</t>
  </si>
  <si>
    <t>grootste: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</si>
  <si>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</si>
  <si>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</si>
  <si>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</si>
  <si>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</si>
  <si>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</si>
  <si>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Boeken</t>
  </si>
  <si>
    <t>Gegroepeerde kolom</t>
  </si>
  <si>
    <t>gevuld met afbeelding</t>
  </si>
  <si>
    <t>januari</t>
  </si>
  <si>
    <t>februari</t>
  </si>
  <si>
    <t>maart</t>
  </si>
  <si>
    <t>april</t>
  </si>
  <si>
    <t>juni</t>
  </si>
  <si>
    <t>juli</t>
  </si>
  <si>
    <t>augustus</t>
  </si>
  <si>
    <t>september</t>
  </si>
  <si>
    <t>oktober</t>
  </si>
  <si>
    <t>november</t>
  </si>
  <si>
    <t>december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</si>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</sst>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9"/>
      <color rgb="FF444444"/>
      <name val="Arial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" fontId="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9" fillId="0" borderId="9" xfId="16" applyFont="1" applyBorder="1"/>
    <xf numFmtId="0" fontId="9" fillId="0" borderId="1" xfId="16" applyFont="1" applyBorder="1" applyAlignment="1">
      <alignment horizontal="center"/>
    </xf>
    <xf numFmtId="0" fontId="9" fillId="0" borderId="2" xfId="16" applyFont="1" applyBorder="1" applyAlignment="1">
      <alignment horizontal="center"/>
    </xf>
    <xf numFmtId="0" fontId="9" fillId="0" borderId="3" xfId="16" applyFont="1" applyBorder="1" applyAlignment="1">
      <alignment horizontal="center"/>
    </xf>
    <xf numFmtId="0" fontId="9" fillId="0" borderId="4" xfId="16" applyFont="1" applyBorder="1"/>
    <xf numFmtId="2" fontId="9" fillId="0" borderId="0" xfId="16" applyNumberFormat="1" applyFont="1"/>
    <xf numFmtId="0" fontId="9" fillId="0" borderId="6" xfId="16" applyFont="1" applyBorder="1"/>
    <xf numFmtId="3" fontId="9" fillId="0" borderId="3" xfId="16" applyNumberFormat="1" applyFont="1" applyBorder="1"/>
    <xf numFmtId="3" fontId="9" fillId="0" borderId="5" xfId="16" applyNumberFormat="1" applyFont="1" applyBorder="1"/>
    <xf numFmtId="3" fontId="9" fillId="0" borderId="8" xfId="16" applyNumberFormat="1" applyFont="1" applyBorder="1"/>
    <xf numFmtId="0" fontId="9" fillId="0" borderId="0" xfId="16" applyFont="1"/>
    <xf numFmtId="0" fontId="9" fillId="0" borderId="0" xfId="16" applyFont="1" applyAlignment="1">
      <alignment horizontal="center"/>
    </xf>
    <xf numFmtId="0" fontId="9" fillId="0" borderId="13" xfId="16" applyFont="1" applyBorder="1" applyAlignment="1">
      <alignment horizontal="center"/>
    </xf>
    <xf numFmtId="0" fontId="9" fillId="0" borderId="1" xfId="16" applyFont="1" applyBorder="1"/>
    <xf numFmtId="0" fontId="9" fillId="0" borderId="10" xfId="16" applyFont="1" applyBorder="1" applyAlignment="1">
      <alignment horizontal="center"/>
    </xf>
    <xf numFmtId="1" fontId="9" fillId="0" borderId="10" xfId="16" applyNumberFormat="1" applyFont="1" applyBorder="1"/>
    <xf numFmtId="1" fontId="9" fillId="0" borderId="11" xfId="16" applyNumberFormat="1" applyFont="1" applyBorder="1"/>
    <xf numFmtId="1" fontId="9" fillId="0" borderId="12" xfId="16" applyNumberFormat="1" applyFont="1" applyBorder="1"/>
    <xf numFmtId="3" fontId="9" fillId="0" borderId="10" xfId="16" applyNumberFormat="1" applyFont="1" applyBorder="1"/>
    <xf numFmtId="3" fontId="9" fillId="0" borderId="11" xfId="16" applyNumberFormat="1" applyFont="1" applyBorder="1"/>
    <xf numFmtId="3" fontId="9" fillId="0" borderId="12" xfId="16" applyNumberFormat="1" applyFont="1" applyBorder="1"/>
    <xf numFmtId="0" fontId="9" fillId="0" borderId="9" xfId="16" applyFont="1" applyBorder="1" applyAlignment="1">
      <alignment horizontal="center"/>
    </xf>
    <xf numFmtId="0" fontId="9" fillId="0" borderId="14" xfId="16" applyFont="1" applyBorder="1" applyAlignment="1">
      <alignment horizontal="center"/>
    </xf>
    <xf numFmtId="1" fontId="9" fillId="0" borderId="1" xfId="16" applyNumberFormat="1" applyFont="1" applyBorder="1" applyAlignment="1">
      <alignment horizontal="center"/>
    </xf>
    <xf numFmtId="1" fontId="9" fillId="0" borderId="2" xfId="16" applyNumberFormat="1" applyFont="1" applyBorder="1" applyAlignment="1">
      <alignment horizontal="center"/>
    </xf>
    <xf numFmtId="1" fontId="9" fillId="0" borderId="3" xfId="16" applyNumberFormat="1" applyFont="1" applyBorder="1" applyAlignment="1">
      <alignment horizontal="center"/>
    </xf>
    <xf numFmtId="1" fontId="9" fillId="0" borderId="4" xfId="16" applyNumberFormat="1" applyFont="1" applyBorder="1" applyAlignment="1">
      <alignment horizontal="center"/>
    </xf>
    <xf numFmtId="1" fontId="9" fillId="0" borderId="0" xfId="16" applyNumberFormat="1" applyFont="1" applyAlignment="1">
      <alignment horizontal="center"/>
    </xf>
    <xf numFmtId="1" fontId="9" fillId="0" borderId="5" xfId="16" applyNumberFormat="1" applyFont="1" applyBorder="1" applyAlignment="1">
      <alignment horizontal="center"/>
    </xf>
    <xf numFmtId="1" fontId="9" fillId="0" borderId="6" xfId="16" applyNumberFormat="1" applyFont="1" applyBorder="1" applyAlignment="1">
      <alignment horizontal="center"/>
    </xf>
    <xf numFmtId="1" fontId="9" fillId="0" borderId="7" xfId="16" applyNumberFormat="1" applyFont="1" applyBorder="1" applyAlignment="1">
      <alignment horizontal="center"/>
    </xf>
    <xf numFmtId="1" fontId="9" fillId="0" borderId="8" xfId="16" applyNumberFormat="1" applyFont="1" applyBorder="1" applyAlignment="1">
      <alignment horizontal="center"/>
    </xf>
    <xf numFmtId="0" fontId="11" fillId="0" borderId="0" xfId="0" applyFont="1"/>
    <xf numFmtId="1" fontId="9" fillId="0" borderId="1" xfId="16" applyNumberFormat="1" applyFont="1" applyBorder="1"/>
    <xf numFmtId="1" fontId="9" fillId="0" borderId="2" xfId="16" applyNumberFormat="1" applyFont="1" applyBorder="1"/>
    <xf numFmtId="1" fontId="9" fillId="0" borderId="3" xfId="16" applyNumberFormat="1" applyFont="1" applyBorder="1"/>
    <xf numFmtId="1" fontId="9" fillId="0" borderId="4" xfId="16" applyNumberFormat="1" applyFont="1" applyBorder="1"/>
    <xf numFmtId="1" fontId="9" fillId="0" borderId="0" xfId="16" applyNumberFormat="1" applyFont="1"/>
    <xf numFmtId="1" fontId="9" fillId="0" borderId="5" xfId="16" applyNumberFormat="1" applyFont="1" applyBorder="1"/>
    <xf numFmtId="1" fontId="9" fillId="0" borderId="6" xfId="16" applyNumberFormat="1" applyFont="1" applyBorder="1"/>
    <xf numFmtId="1" fontId="9" fillId="0" borderId="7" xfId="16" applyNumberFormat="1" applyFont="1" applyBorder="1"/>
    <xf numFmtId="1" fontId="9" fillId="0" borderId="8" xfId="16" applyNumberFormat="1" applyFont="1" applyBorder="1"/>
    <xf numFmtId="0" fontId="9" fillId="0" borderId="15" xfId="16" applyFont="1" applyBorder="1" applyAlignment="1">
      <alignment horizontal="center"/>
    </xf>
    <xf numFmtId="0" fontId="9" fillId="0" borderId="13" xfId="16" applyFont="1" applyBorder="1"/>
    <xf numFmtId="0" fontId="13" fillId="3" borderId="0" xfId="18" applyFont="1" applyFill="1" applyBorder="1" applyAlignment="1" applyProtection="1">
      <alignment horizontal="center"/>
    </xf>
    <xf numFmtId="0" fontId="9" fillId="0" borderId="0" xfId="12"/>
    <xf numFmtId="0" fontId="14" fillId="0" borderId="0" xfId="12" applyFont="1" applyAlignment="1">
      <alignment horizontal="center"/>
    </xf>
    <xf numFmtId="0" fontId="0" fillId="5" borderId="0" xfId="0" applyFill="1"/>
    <xf numFmtId="0" fontId="9" fillId="0" borderId="9" xfId="12" applyBorder="1"/>
    <xf numFmtId="0" fontId="14" fillId="0" borderId="14" xfId="12" applyFont="1" applyBorder="1" applyAlignment="1">
      <alignment horizontal="center"/>
    </xf>
    <xf numFmtId="0" fontId="9" fillId="0" borderId="1" xfId="12" applyBorder="1"/>
    <xf numFmtId="3" fontId="9" fillId="0" borderId="2" xfId="12" applyNumberFormat="1" applyBorder="1"/>
    <xf numFmtId="0" fontId="9" fillId="0" borderId="4" xfId="12" applyBorder="1"/>
    <xf numFmtId="3" fontId="9" fillId="0" borderId="0" xfId="12" applyNumberFormat="1"/>
    <xf numFmtId="0" fontId="9" fillId="0" borderId="6" xfId="12" applyBorder="1"/>
    <xf numFmtId="3" fontId="9" fillId="0" borderId="7" xfId="12" applyNumberFormat="1" applyBorder="1"/>
    <xf numFmtId="0" fontId="0" fillId="0" borderId="13" xfId="0" applyBorder="1"/>
    <xf numFmtId="3" fontId="9" fillId="0" borderId="10" xfId="12" applyNumberFormat="1" applyBorder="1"/>
    <xf numFmtId="3" fontId="9" fillId="0" borderId="11" xfId="12" applyNumberFormat="1" applyBorder="1"/>
    <xf numFmtId="3" fontId="9" fillId="0" borderId="12" xfId="12" applyNumberFormat="1" applyBorder="1"/>
    <xf numFmtId="0" fontId="0" fillId="0" borderId="13" xfId="0" applyBorder="1" applyAlignment="1">
      <alignment horizontal="center"/>
    </xf>
    <xf numFmtId="0" fontId="0" fillId="5" borderId="0" xfId="0" applyFill="1" applyAlignment="1">
      <alignment horizontal="center"/>
    </xf>
    <xf numFmtId="0" fontId="12" fillId="2" borderId="1" xfId="19" applyFont="1" applyFill="1" applyBorder="1"/>
    <xf numFmtId="0" fontId="12" fillId="2" borderId="2" xfId="19" applyFont="1" applyFill="1" applyBorder="1"/>
    <xf numFmtId="0" fontId="12" fillId="2" borderId="3" xfId="19" applyFont="1" applyFill="1" applyBorder="1"/>
    <xf numFmtId="0" fontId="12" fillId="2" borderId="4" xfId="19" applyFont="1" applyFill="1" applyBorder="1"/>
    <xf numFmtId="0" fontId="12" fillId="3" borderId="1" xfId="19" applyFont="1" applyFill="1" applyBorder="1"/>
    <xf numFmtId="0" fontId="12" fillId="3" borderId="2" xfId="19" applyFont="1" applyFill="1" applyBorder="1"/>
    <xf numFmtId="0" fontId="12" fillId="3" borderId="3" xfId="19" applyFont="1" applyFill="1" applyBorder="1"/>
    <xf numFmtId="0" fontId="12" fillId="2" borderId="5" xfId="19" applyFont="1" applyFill="1" applyBorder="1"/>
    <xf numFmtId="0" fontId="12" fillId="2" borderId="4" xfId="19" applyFont="1" applyFill="1" applyBorder="1" applyAlignment="1">
      <alignment vertical="center"/>
    </xf>
    <xf numFmtId="0" fontId="12" fillId="3" borderId="4" xfId="19" applyFont="1" applyFill="1" applyBorder="1" applyAlignment="1">
      <alignment vertical="center"/>
    </xf>
    <xf numFmtId="0" fontId="12" fillId="3" borderId="5" xfId="19" applyFont="1" applyFill="1" applyBorder="1" applyAlignment="1">
      <alignment vertical="center"/>
    </xf>
    <xf numFmtId="0" fontId="12" fillId="2" borderId="5" xfId="19" applyFont="1" applyFill="1" applyBorder="1" applyAlignment="1">
      <alignment vertical="center"/>
    </xf>
    <xf numFmtId="0" fontId="12" fillId="3" borderId="4" xfId="19" applyFont="1" applyFill="1" applyBorder="1"/>
    <xf numFmtId="0" fontId="12" fillId="3" borderId="0" xfId="19" applyFont="1" applyFill="1"/>
    <xf numFmtId="0" fontId="12" fillId="3" borderId="5" xfId="19" applyFont="1" applyFill="1" applyBorder="1"/>
    <xf numFmtId="0" fontId="12" fillId="3" borderId="0" xfId="20" applyFont="1" applyFill="1"/>
    <xf numFmtId="0" fontId="12" fillId="3" borderId="0" xfId="19" applyFont="1" applyFill="1" applyAlignment="1">
      <alignment horizontal="center"/>
    </xf>
    <xf numFmtId="0" fontId="12" fillId="4" borderId="18" xfId="20" applyFont="1" applyFill="1" applyBorder="1" applyAlignment="1">
      <alignment horizontal="center"/>
    </xf>
    <xf numFmtId="0" fontId="12" fillId="4" borderId="19" xfId="20" applyFont="1" applyFill="1" applyBorder="1" applyAlignment="1">
      <alignment horizontal="center"/>
    </xf>
    <xf numFmtId="0" fontId="12" fillId="3" borderId="6" xfId="19" applyFont="1" applyFill="1" applyBorder="1"/>
    <xf numFmtId="0" fontId="12" fillId="3" borderId="8" xfId="19" applyFont="1" applyFill="1" applyBorder="1"/>
    <xf numFmtId="0" fontId="12" fillId="2" borderId="6" xfId="19" applyFont="1" applyFill="1" applyBorder="1"/>
    <xf numFmtId="0" fontId="12" fillId="2" borderId="7" xfId="19" applyFont="1" applyFill="1" applyBorder="1"/>
    <xf numFmtId="0" fontId="12" fillId="2" borderId="8" xfId="19" applyFont="1" applyFill="1" applyBorder="1"/>
    <xf numFmtId="0" fontId="1" fillId="0" borderId="1" xfId="16" applyFont="1" applyBorder="1"/>
    <xf numFmtId="0" fontId="1" fillId="0" borderId="4" xfId="16" applyFont="1" applyBorder="1"/>
    <xf numFmtId="0" fontId="1" fillId="0" borderId="6" xfId="16" applyFont="1" applyBorder="1"/>
    <xf numFmtId="0" fontId="12" fillId="6" borderId="0" xfId="19" applyFont="1" applyFill="1"/>
    <xf numFmtId="0" fontId="20" fillId="7" borderId="16" xfId="20" applyFont="1" applyFill="1" applyBorder="1" applyAlignment="1">
      <alignment horizontal="center" vertical="center"/>
    </xf>
    <xf numFmtId="0" fontId="12" fillId="6" borderId="0" xfId="19" applyFont="1" applyFill="1" applyAlignment="1">
      <alignment vertical="center"/>
    </xf>
    <xf numFmtId="0" fontId="12" fillId="0" borderId="1" xfId="19" applyFont="1" applyBorder="1"/>
    <xf numFmtId="0" fontId="15" fillId="0" borderId="2" xfId="19" applyFont="1" applyBorder="1"/>
    <xf numFmtId="0" fontId="12" fillId="0" borderId="2" xfId="19" applyFont="1" applyBorder="1" applyAlignment="1">
      <alignment horizontal="center"/>
    </xf>
    <xf numFmtId="0" fontId="15" fillId="0" borderId="3" xfId="19" applyFont="1" applyBorder="1"/>
    <xf numFmtId="0" fontId="12" fillId="0" borderId="4" xfId="19" applyFont="1" applyBorder="1"/>
    <xf numFmtId="0" fontId="12" fillId="0" borderId="0" xfId="19" applyFont="1"/>
    <xf numFmtId="0" fontId="12" fillId="0" borderId="5" xfId="19" applyFont="1" applyBorder="1"/>
    <xf numFmtId="0" fontId="16" fillId="0" borderId="0" xfId="19" applyFont="1"/>
    <xf numFmtId="0" fontId="16" fillId="0" borderId="5" xfId="19" applyFont="1" applyBorder="1"/>
    <xf numFmtId="0" fontId="15" fillId="0" borderId="0" xfId="19" applyFont="1"/>
    <xf numFmtId="0" fontId="15" fillId="0" borderId="5" xfId="19" applyFont="1" applyBorder="1"/>
    <xf numFmtId="0" fontId="12" fillId="0" borderId="6" xfId="19" applyFont="1" applyBorder="1"/>
    <xf numFmtId="0" fontId="12" fillId="0" borderId="7" xfId="19" applyFont="1" applyBorder="1"/>
    <xf numFmtId="0" fontId="12" fillId="0" borderId="8" xfId="19" applyFont="1" applyBorder="1"/>
    <xf numFmtId="0" fontId="12" fillId="3" borderId="0" xfId="19" quotePrefix="1" applyFont="1" applyFill="1" applyAlignment="1">
      <alignment horizontal="left" indent="1"/>
    </xf>
    <xf numFmtId="0" fontId="12" fillId="3" borderId="0" xfId="19" applyFont="1" applyFill="1" applyAlignment="1">
      <alignment horizontal="left" indent="1"/>
    </xf>
    <xf numFmtId="0" fontId="12" fillId="4" borderId="17" xfId="20" applyFont="1" applyFill="1" applyBorder="1" applyAlignment="1">
      <alignment horizontal="center"/>
    </xf>
    <xf numFmtId="0" fontId="21" fillId="4" borderId="18" xfId="21" applyFont="1" applyFill="1" applyBorder="1" applyAlignment="1" applyProtection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13" fillId="3" borderId="20" xfId="23" applyFont="1" applyFill="1" applyBorder="1" applyAlignment="1" applyProtection="1">
      <alignment horizontal="center" vertical="center"/>
    </xf>
    <xf numFmtId="0" fontId="13" fillId="3" borderId="7" xfId="23" applyFont="1" applyFill="1" applyBorder="1" applyAlignment="1" applyProtection="1">
      <alignment horizontal="center" vertical="center"/>
    </xf>
    <xf numFmtId="0" fontId="16" fillId="0" borderId="0" xfId="19" applyFont="1" applyAlignment="1">
      <alignment horizontal="center"/>
    </xf>
    <xf numFmtId="0" fontId="17" fillId="0" borderId="0" xfId="19" applyFont="1" applyAlignment="1">
      <alignment horizontal="center"/>
    </xf>
    <xf numFmtId="0" fontId="12" fillId="0" borderId="0" xfId="19" applyFont="1"/>
    <xf numFmtId="0" fontId="12" fillId="3" borderId="0" xfId="19" applyFont="1" applyFill="1" applyAlignment="1">
      <alignment horizontal="left" wrapText="1" indent="18"/>
    </xf>
    <xf numFmtId="0" fontId="9" fillId="0" borderId="0" xfId="16" applyFont="1" applyAlignment="1">
      <alignment horizontal="center"/>
    </xf>
  </cellXfs>
  <cellStyles count="24">
    <cellStyle name="Datum" xfId="2" xr:uid="{00000000-0005-0000-0000-000000000000}"/>
    <cellStyle name="Hyperlink 2" xfId="1" xr:uid="{00000000-0005-0000-0000-000001000000}"/>
    <cellStyle name="Hyperlink 2 2" xfId="22" xr:uid="{C3F747F4-57C5-437E-B219-E49B9AD4B041}"/>
    <cellStyle name="Hyperlink 2 2 2" xfId="23" xr:uid="{6A90F8DC-3307-4CD3-BBCD-6845CC45A285}"/>
    <cellStyle name="Hyperlink 3" xfId="21" xr:uid="{D1EB9959-7982-44B2-AF21-9E876D1B297F}"/>
    <cellStyle name="Hyperlink_#Auteursrecht" xfId="18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colors>
    <mruColors>
      <color rgb="FFCCFFFF"/>
      <color rgb="FFE7FDFE"/>
      <color rgb="FFF1FDFE"/>
      <color rgb="FFF7FFFF"/>
      <color rgb="FFD6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682852143483422E-2"/>
          <c:y val="0.20903371693922876"/>
          <c:w val="0.75898340832395961"/>
          <c:h val="0.4286141732283464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47-4DC0-A06A-3D3994A7EFD6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47-4DC0-A06A-3D3994A7EFD6}"/>
            </c:ext>
          </c:extLst>
        </c:ser>
        <c:ser>
          <c:idx val="2"/>
          <c:order val="2"/>
          <c:tx>
            <c:v>maart</c:v>
          </c:tx>
          <c:invertIfNegative val="0"/>
          <c:val>
            <c:numRef>
              <c:f>Kolom!$D$3:$D$14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47-4DC0-A06A-3D3994A7E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914523648"/>
        <c:axId val="914525184"/>
      </c:barChart>
      <c:catAx>
        <c:axId val="914523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nl-NL"/>
          </a:p>
        </c:txPr>
        <c:crossAx val="914525184"/>
        <c:crosses val="autoZero"/>
        <c:auto val="1"/>
        <c:lblAlgn val="ctr"/>
        <c:lblOffset val="100"/>
        <c:tickLblSkip val="1"/>
        <c:noMultiLvlLbl val="0"/>
      </c:catAx>
      <c:valAx>
        <c:axId val="9145251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91452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4803149606299668" l="0.70866141732283983" r="0.70866141732283983" t="0.74803149606299668" header="0.31496062992126406" footer="0.31496062992126406"/>
    <c:pageSetup orientation="landscape" draft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90221264241436"/>
          <c:y val="5.1400554097404488E-2"/>
          <c:w val="0.83433673696813482"/>
          <c:h val="0.731200058326042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Kolom!$A$30:$A$41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maart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augustus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Kolom!$B$30:$B$41</c:f>
              <c:numCache>
                <c:formatCode>#,##0</c:formatCode>
                <c:ptCount val="12"/>
                <c:pt idx="0">
                  <c:v>124219.6</c:v>
                </c:pt>
                <c:pt idx="1">
                  <c:v>118205.17</c:v>
                </c:pt>
                <c:pt idx="2">
                  <c:v>128700.94</c:v>
                </c:pt>
                <c:pt idx="3">
                  <c:v>141201.51999999999</c:v>
                </c:pt>
                <c:pt idx="4">
                  <c:v>133536.07</c:v>
                </c:pt>
                <c:pt idx="5">
                  <c:v>146390.44</c:v>
                </c:pt>
                <c:pt idx="6">
                  <c:v>136838.11000000002</c:v>
                </c:pt>
                <c:pt idx="7">
                  <c:v>134676.06000000003</c:v>
                </c:pt>
                <c:pt idx="8">
                  <c:v>152011.77000000002</c:v>
                </c:pt>
                <c:pt idx="9">
                  <c:v>142459.44</c:v>
                </c:pt>
                <c:pt idx="10">
                  <c:v>154527.61000000002</c:v>
                </c:pt>
                <c:pt idx="11">
                  <c:v>171463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B1-4278-84AE-9BCC22FC3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2"/>
        <c:axId val="914533376"/>
        <c:axId val="914539264"/>
      </c:barChart>
      <c:catAx>
        <c:axId val="914533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4539264"/>
        <c:crosses val="autoZero"/>
        <c:auto val="1"/>
        <c:lblAlgn val="ctr"/>
        <c:lblOffset val="1"/>
        <c:tickLblSkip val="2"/>
        <c:noMultiLvlLbl val="0"/>
      </c:catAx>
      <c:valAx>
        <c:axId val="9145392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453337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682852143483492E-2"/>
          <c:y val="9.6213360426720851E-2"/>
          <c:w val="0.75898340832395961"/>
          <c:h val="0.588742020150706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36-4151-A3D1-6E9A7E940DAF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36-4151-A3D1-6E9A7E940DAF}"/>
            </c:ext>
          </c:extLst>
        </c:ser>
        <c:ser>
          <c:idx val="2"/>
          <c:order val="2"/>
          <c:tx>
            <c:v>maart</c:v>
          </c:tx>
          <c:invertIfNegative val="0"/>
          <c:val>
            <c:numRef>
              <c:f>Kolom!$D$3:$D$14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36-4151-A3D1-6E9A7E940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914758272"/>
        <c:axId val="914760064"/>
      </c:barChart>
      <c:catAx>
        <c:axId val="914758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nl-NL"/>
          </a:p>
        </c:txPr>
        <c:crossAx val="914760064"/>
        <c:crosses val="autoZero"/>
        <c:auto val="1"/>
        <c:lblAlgn val="ctr"/>
        <c:lblOffset val="100"/>
        <c:tickLblSkip val="1"/>
        <c:noMultiLvlLbl val="0"/>
      </c:catAx>
      <c:valAx>
        <c:axId val="91476006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914758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4803149606299668" l="0.70866141732283983" r="0.70866141732283983" t="0.74803149606299668" header="0.31496062992126406" footer="0.31496062992126406"/>
    <c:pageSetup orientation="portrait" draft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80443475639"/>
          <c:y val="0.12469253843269609"/>
          <c:w val="0.86633865682044064"/>
          <c:h val="0.75601387326584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Kolom!$B$45</c:f>
              <c:strCache>
                <c:ptCount val="1"/>
                <c:pt idx="0">
                  <c:v>Amsterdam</c:v>
                </c:pt>
              </c:strCache>
            </c:strRef>
          </c:tx>
          <c:invertIfNegative val="0"/>
          <c:cat>
            <c:strRef>
              <c:f>Kolom!$A$46:$A$57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Kolom!$B$46:$B$57</c:f>
              <c:numCache>
                <c:formatCode>#,##0</c:formatCode>
                <c:ptCount val="12"/>
                <c:pt idx="0">
                  <c:v>124219.6</c:v>
                </c:pt>
                <c:pt idx="1">
                  <c:v>118205.17</c:v>
                </c:pt>
                <c:pt idx="2">
                  <c:v>128700.94</c:v>
                </c:pt>
                <c:pt idx="3">
                  <c:v>141201.51999999999</c:v>
                </c:pt>
                <c:pt idx="4">
                  <c:v>133536.07</c:v>
                </c:pt>
                <c:pt idx="5">
                  <c:v>146390.44</c:v>
                </c:pt>
                <c:pt idx="6">
                  <c:v>136838.11000000002</c:v>
                </c:pt>
                <c:pt idx="7">
                  <c:v>134676.06000000003</c:v>
                </c:pt>
                <c:pt idx="8">
                  <c:v>152011.77000000002</c:v>
                </c:pt>
                <c:pt idx="9">
                  <c:v>142459.44</c:v>
                </c:pt>
                <c:pt idx="10">
                  <c:v>154527.61000000002</c:v>
                </c:pt>
                <c:pt idx="11">
                  <c:v>171463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8A-4DE6-9D6D-94AA7D2E7349}"/>
            </c:ext>
          </c:extLst>
        </c:ser>
        <c:ser>
          <c:idx val="1"/>
          <c:order val="1"/>
          <c:tx>
            <c:strRef>
              <c:f>Kolom!$C$45</c:f>
              <c:strCache>
                <c:ptCount val="1"/>
                <c:pt idx="0">
                  <c:v>Groningen</c:v>
                </c:pt>
              </c:strCache>
            </c:strRef>
          </c:tx>
          <c:invertIfNegative val="0"/>
          <c:cat>
            <c:strRef>
              <c:f>Kolom!$A$46:$A$57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Kolom!$C$46:$C$57</c:f>
              <c:numCache>
                <c:formatCode>#,##0</c:formatCode>
                <c:ptCount val="12"/>
                <c:pt idx="0">
                  <c:v>125800</c:v>
                </c:pt>
                <c:pt idx="1">
                  <c:v>127575</c:v>
                </c:pt>
                <c:pt idx="2">
                  <c:v>127475</c:v>
                </c:pt>
                <c:pt idx="3">
                  <c:v>131275</c:v>
                </c:pt>
                <c:pt idx="4">
                  <c:v>126425</c:v>
                </c:pt>
                <c:pt idx="5">
                  <c:v>133900</c:v>
                </c:pt>
                <c:pt idx="6">
                  <c:v>134350</c:v>
                </c:pt>
                <c:pt idx="7">
                  <c:v>136675</c:v>
                </c:pt>
                <c:pt idx="8">
                  <c:v>133975</c:v>
                </c:pt>
                <c:pt idx="9">
                  <c:v>135850</c:v>
                </c:pt>
                <c:pt idx="10">
                  <c:v>134875</c:v>
                </c:pt>
                <c:pt idx="11">
                  <c:v>120875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8A-4DE6-9D6D-94AA7D2E7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73504"/>
        <c:axId val="914775040"/>
      </c:barChart>
      <c:catAx>
        <c:axId val="914773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4775040"/>
        <c:crosses val="autoZero"/>
        <c:auto val="1"/>
        <c:lblAlgn val="ctr"/>
        <c:lblOffset val="100"/>
        <c:noMultiLvlLbl val="0"/>
      </c:catAx>
      <c:valAx>
        <c:axId val="914775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477350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39-423F-AB91-333CB5B2893D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39-423F-AB91-333CB5B2893D}"/>
            </c:ext>
          </c:extLst>
        </c:ser>
        <c:ser>
          <c:idx val="2"/>
          <c:order val="2"/>
          <c:tx>
            <c:strRef>
              <c:f>Kolom!$D$2</c:f>
              <c:strCache>
                <c:ptCount val="1"/>
                <c:pt idx="0">
                  <c:v>mrt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Kolom!$D$3:$D$14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39-423F-AB91-333CB5B28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14793984"/>
        <c:axId val="914795520"/>
      </c:barChart>
      <c:catAx>
        <c:axId val="9147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4795520"/>
        <c:crosses val="autoZero"/>
        <c:auto val="1"/>
        <c:lblAlgn val="ctr"/>
        <c:lblOffset val="100"/>
        <c:noMultiLvlLbl val="0"/>
      </c:catAx>
      <c:valAx>
        <c:axId val="91479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479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10"/>
          </c:pictureOptions>
          <c:cat>
            <c:strRef>
              <c:f>Kolom!$O$31:$O$33</c:f>
              <c:strCache>
                <c:ptCount val="3"/>
                <c:pt idx="0">
                  <c:v>NL </c:v>
                </c:pt>
                <c:pt idx="1">
                  <c:v>Eng</c:v>
                </c:pt>
                <c:pt idx="2">
                  <c:v>anders</c:v>
                </c:pt>
              </c:strCache>
            </c:strRef>
          </c:cat>
          <c:val>
            <c:numRef>
              <c:f>Kolom!$P$31:$P$33</c:f>
              <c:numCache>
                <c:formatCode>General</c:formatCode>
                <c:ptCount val="3"/>
                <c:pt idx="0">
                  <c:v>90.7</c:v>
                </c:pt>
                <c:pt idx="1">
                  <c:v>7.9</c:v>
                </c:pt>
                <c:pt idx="2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94-4662-93D6-6B81DCEC1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914807808"/>
        <c:axId val="914555648"/>
      </c:barChart>
      <c:catAx>
        <c:axId val="914807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14555648"/>
        <c:crosses val="autoZero"/>
        <c:auto val="1"/>
        <c:lblAlgn val="ctr"/>
        <c:lblOffset val="100"/>
        <c:noMultiLvlLbl val="0"/>
      </c:catAx>
      <c:valAx>
        <c:axId val="914555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4807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20369328833922"/>
          <c:y val="0.12915606703008267"/>
          <c:w val="0.88259795650543682"/>
          <c:h val="0.53889117706440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'Kolom gesorteerd'!$B$19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'Kolom gesorteerd'!$A$20:$A$31</c:f>
              <c:strCache>
                <c:ptCount val="12"/>
                <c:pt idx="0">
                  <c:v>Noord-Holland</c:v>
                </c:pt>
                <c:pt idx="1">
                  <c:v>Zeeland</c:v>
                </c:pt>
                <c:pt idx="2">
                  <c:v>Noord-Brabant</c:v>
                </c:pt>
                <c:pt idx="3">
                  <c:v>Utrecht</c:v>
                </c:pt>
                <c:pt idx="4">
                  <c:v>Zuid-Holland</c:v>
                </c:pt>
                <c:pt idx="5">
                  <c:v>Gelderland</c:v>
                </c:pt>
                <c:pt idx="6">
                  <c:v>Overijssel</c:v>
                </c:pt>
                <c:pt idx="7">
                  <c:v>Groningen</c:v>
                </c:pt>
                <c:pt idx="8">
                  <c:v>Drenthe</c:v>
                </c:pt>
                <c:pt idx="9">
                  <c:v>Flevoland</c:v>
                </c:pt>
                <c:pt idx="10">
                  <c:v>Friesland</c:v>
                </c:pt>
                <c:pt idx="11">
                  <c:v>Limburg</c:v>
                </c:pt>
              </c:strCache>
            </c:strRef>
          </c:cat>
          <c:val>
            <c:numRef>
              <c:f>'Kolom gesorteerd'!$B$20:$B$31</c:f>
              <c:numCache>
                <c:formatCode>0</c:formatCode>
                <c:ptCount val="12"/>
                <c:pt idx="0">
                  <c:v>342.6</c:v>
                </c:pt>
                <c:pt idx="1">
                  <c:v>362.4</c:v>
                </c:pt>
                <c:pt idx="2">
                  <c:v>393.1</c:v>
                </c:pt>
                <c:pt idx="3">
                  <c:v>348.1</c:v>
                </c:pt>
                <c:pt idx="4">
                  <c:v>386.7</c:v>
                </c:pt>
                <c:pt idx="5">
                  <c:v>372.4</c:v>
                </c:pt>
                <c:pt idx="6">
                  <c:v>359.2</c:v>
                </c:pt>
                <c:pt idx="7">
                  <c:v>300.7</c:v>
                </c:pt>
                <c:pt idx="8">
                  <c:v>327.39999999999998</c:v>
                </c:pt>
                <c:pt idx="9">
                  <c:v>339.7</c:v>
                </c:pt>
                <c:pt idx="10">
                  <c:v>316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8-4F3A-A3E8-3299E582E80D}"/>
            </c:ext>
          </c:extLst>
        </c:ser>
        <c:ser>
          <c:idx val="1"/>
          <c:order val="1"/>
          <c:tx>
            <c:strRef>
              <c:f>'Kolom gesorteerd'!$C$19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'Kolom gesorteerd'!$A$20:$A$31</c:f>
              <c:strCache>
                <c:ptCount val="12"/>
                <c:pt idx="0">
                  <c:v>Noord-Holland</c:v>
                </c:pt>
                <c:pt idx="1">
                  <c:v>Zeeland</c:v>
                </c:pt>
                <c:pt idx="2">
                  <c:v>Noord-Brabant</c:v>
                </c:pt>
                <c:pt idx="3">
                  <c:v>Utrecht</c:v>
                </c:pt>
                <c:pt idx="4">
                  <c:v>Zuid-Holland</c:v>
                </c:pt>
                <c:pt idx="5">
                  <c:v>Gelderland</c:v>
                </c:pt>
                <c:pt idx="6">
                  <c:v>Overijssel</c:v>
                </c:pt>
                <c:pt idx="7">
                  <c:v>Groningen</c:v>
                </c:pt>
                <c:pt idx="8">
                  <c:v>Drenthe</c:v>
                </c:pt>
                <c:pt idx="9">
                  <c:v>Flevoland</c:v>
                </c:pt>
                <c:pt idx="10">
                  <c:v>Friesland</c:v>
                </c:pt>
                <c:pt idx="11">
                  <c:v>Limburg</c:v>
                </c:pt>
              </c:strCache>
            </c:strRef>
          </c:cat>
          <c:val>
            <c:numRef>
              <c:f>'Kolom gesorteerd'!$C$20:$C$31</c:f>
              <c:numCache>
                <c:formatCode>0</c:formatCode>
                <c:ptCount val="12"/>
                <c:pt idx="0">
                  <c:v>513.70000000000005</c:v>
                </c:pt>
                <c:pt idx="1">
                  <c:v>524.5</c:v>
                </c:pt>
                <c:pt idx="2">
                  <c:v>540.70000000000005</c:v>
                </c:pt>
                <c:pt idx="3">
                  <c:v>509.9</c:v>
                </c:pt>
                <c:pt idx="4">
                  <c:v>538.79999999999995</c:v>
                </c:pt>
                <c:pt idx="5">
                  <c:v>532.20000000000005</c:v>
                </c:pt>
                <c:pt idx="6">
                  <c:v>516.5</c:v>
                </c:pt>
                <c:pt idx="7">
                  <c:v>459.2</c:v>
                </c:pt>
                <c:pt idx="8">
                  <c:v>485.9</c:v>
                </c:pt>
                <c:pt idx="9">
                  <c:v>503.4</c:v>
                </c:pt>
                <c:pt idx="10">
                  <c:v>483.4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8-4F3A-A3E8-3299E582E80D}"/>
            </c:ext>
          </c:extLst>
        </c:ser>
        <c:ser>
          <c:idx val="2"/>
          <c:order val="2"/>
          <c:tx>
            <c:strRef>
              <c:f>'Kolom gesorteerd'!$D$19</c:f>
              <c:strCache>
                <c:ptCount val="1"/>
                <c:pt idx="0">
                  <c:v>mrt</c:v>
                </c:pt>
              </c:strCache>
            </c:strRef>
          </c:tx>
          <c:invertIfNegative val="0"/>
          <c:cat>
            <c:strRef>
              <c:f>'Kolom gesorteerd'!$A$20:$A$31</c:f>
              <c:strCache>
                <c:ptCount val="12"/>
                <c:pt idx="0">
                  <c:v>Noord-Holland</c:v>
                </c:pt>
                <c:pt idx="1">
                  <c:v>Zeeland</c:v>
                </c:pt>
                <c:pt idx="2">
                  <c:v>Noord-Brabant</c:v>
                </c:pt>
                <c:pt idx="3">
                  <c:v>Utrecht</c:v>
                </c:pt>
                <c:pt idx="4">
                  <c:v>Zuid-Holland</c:v>
                </c:pt>
                <c:pt idx="5">
                  <c:v>Gelderland</c:v>
                </c:pt>
                <c:pt idx="6">
                  <c:v>Overijssel</c:v>
                </c:pt>
                <c:pt idx="7">
                  <c:v>Groningen</c:v>
                </c:pt>
                <c:pt idx="8">
                  <c:v>Drenthe</c:v>
                </c:pt>
                <c:pt idx="9">
                  <c:v>Flevoland</c:v>
                </c:pt>
                <c:pt idx="10">
                  <c:v>Friesland</c:v>
                </c:pt>
                <c:pt idx="11">
                  <c:v>Limburg</c:v>
                </c:pt>
              </c:strCache>
            </c:strRef>
          </c:cat>
          <c:val>
            <c:numRef>
              <c:f>'Kolom gesorteerd'!$D$20:$D$31</c:f>
              <c:numCache>
                <c:formatCode>0</c:formatCode>
                <c:ptCount val="12"/>
                <c:pt idx="0">
                  <c:v>546.70000000000005</c:v>
                </c:pt>
                <c:pt idx="1">
                  <c:v>543.4</c:v>
                </c:pt>
                <c:pt idx="2">
                  <c:v>539.5</c:v>
                </c:pt>
                <c:pt idx="3">
                  <c:v>537.4</c:v>
                </c:pt>
                <c:pt idx="4">
                  <c:v>535.9</c:v>
                </c:pt>
                <c:pt idx="5">
                  <c:v>535.6</c:v>
                </c:pt>
                <c:pt idx="6">
                  <c:v>525.1</c:v>
                </c:pt>
                <c:pt idx="7">
                  <c:v>510.3</c:v>
                </c:pt>
                <c:pt idx="8">
                  <c:v>509.9</c:v>
                </c:pt>
                <c:pt idx="9">
                  <c:v>505.7</c:v>
                </c:pt>
                <c:pt idx="10">
                  <c:v>503.2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8-4F3A-A3E8-3299E582E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"/>
        <c:axId val="914615296"/>
        <c:axId val="914617088"/>
      </c:barChart>
      <c:catAx>
        <c:axId val="91461529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914617088"/>
        <c:crosses val="autoZero"/>
        <c:auto val="1"/>
        <c:lblAlgn val="ctr"/>
        <c:lblOffset val="100"/>
        <c:noMultiLvlLbl val="0"/>
      </c:catAx>
      <c:valAx>
        <c:axId val="9146170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914615296"/>
        <c:crosses val="max"/>
        <c:crossBetween val="between"/>
      </c:valAx>
    </c:plotArea>
    <c:legend>
      <c:legendPos val="t"/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'Kolom gesorteerd'!$B$2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'Kolom gesorteerd'!$A$3:$A$14</c:f>
              <c:strCache>
                <c:ptCount val="12"/>
                <c:pt idx="0">
                  <c:v>Noord-Brabant</c:v>
                </c:pt>
                <c:pt idx="1">
                  <c:v>Zuid-Holland</c:v>
                </c:pt>
                <c:pt idx="2">
                  <c:v>Gelderland</c:v>
                </c:pt>
                <c:pt idx="3">
                  <c:v>Zeeland</c:v>
                </c:pt>
                <c:pt idx="4">
                  <c:v>Overijssel</c:v>
                </c:pt>
                <c:pt idx="5">
                  <c:v>Utrecht</c:v>
                </c:pt>
                <c:pt idx="6">
                  <c:v>Noord-Holland</c:v>
                </c:pt>
                <c:pt idx="7">
                  <c:v>Flevoland</c:v>
                </c:pt>
                <c:pt idx="8">
                  <c:v>Drenthe</c:v>
                </c:pt>
                <c:pt idx="9">
                  <c:v>Friesland</c:v>
                </c:pt>
                <c:pt idx="10">
                  <c:v>Limburg</c:v>
                </c:pt>
                <c:pt idx="11">
                  <c:v>Groningen</c:v>
                </c:pt>
              </c:strCache>
            </c:strRef>
          </c:cat>
          <c:val>
            <c:numRef>
              <c:f>'Kolom gesorteerd'!$B$3:$B$14</c:f>
              <c:numCache>
                <c:formatCode>0</c:formatCode>
                <c:ptCount val="12"/>
                <c:pt idx="0">
                  <c:v>393.1</c:v>
                </c:pt>
                <c:pt idx="1">
                  <c:v>386.7</c:v>
                </c:pt>
                <c:pt idx="2">
                  <c:v>372.4</c:v>
                </c:pt>
                <c:pt idx="3">
                  <c:v>362.4</c:v>
                </c:pt>
                <c:pt idx="4">
                  <c:v>359.2</c:v>
                </c:pt>
                <c:pt idx="5">
                  <c:v>348.1</c:v>
                </c:pt>
                <c:pt idx="6">
                  <c:v>342.6</c:v>
                </c:pt>
                <c:pt idx="7">
                  <c:v>339.7</c:v>
                </c:pt>
                <c:pt idx="8">
                  <c:v>327.39999999999998</c:v>
                </c:pt>
                <c:pt idx="9">
                  <c:v>316</c:v>
                </c:pt>
                <c:pt idx="10">
                  <c:v>305.10000000000002</c:v>
                </c:pt>
                <c:pt idx="11">
                  <c:v>300.7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8-4F3A-A3E8-3299E582E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874615552"/>
        <c:axId val="874617088"/>
      </c:barChart>
      <c:catAx>
        <c:axId val="874615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74617088"/>
        <c:crosses val="autoZero"/>
        <c:auto val="1"/>
        <c:lblAlgn val="ctr"/>
        <c:lblOffset val="100"/>
        <c:noMultiLvlLbl val="0"/>
      </c:catAx>
      <c:valAx>
        <c:axId val="8746170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874615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07867766529184"/>
          <c:y val="6.7288030201875543E-2"/>
          <c:w val="0.66646700412448512"/>
          <c:h val="0.706914200388547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'Kolom gestapeld'!$B$1</c:f>
              <c:strCache>
                <c:ptCount val="1"/>
                <c:pt idx="0">
                  <c:v>Regio 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'Kolom gestapeld'!$A$2:$A$5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'Kolom gestapeld'!$B$2:$B$5</c:f>
              <c:numCache>
                <c:formatCode>0</c:formatCode>
                <c:ptCount val="4"/>
                <c:pt idx="0">
                  <c:v>350</c:v>
                </c:pt>
                <c:pt idx="1">
                  <c:v>400</c:v>
                </c:pt>
                <c:pt idx="2">
                  <c:v>300</c:v>
                </c:pt>
                <c:pt idx="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03-4E93-8807-70F8D9C3C330}"/>
            </c:ext>
          </c:extLst>
        </c:ser>
        <c:ser>
          <c:idx val="1"/>
          <c:order val="1"/>
          <c:tx>
            <c:strRef>
              <c:f>'Kolom gestapeld'!$C$1</c:f>
              <c:strCache>
                <c:ptCount val="1"/>
                <c:pt idx="0">
                  <c:v>Regio 2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invertIfNegative val="0"/>
          <c:cat>
            <c:strRef>
              <c:f>'Kolom gestapeld'!$A$2:$A$5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'Kolom gestapeld'!$C$2:$C$5</c:f>
              <c:numCache>
                <c:formatCode>0</c:formatCode>
                <c:ptCount val="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03-4E93-8807-70F8D9C3C330}"/>
            </c:ext>
          </c:extLst>
        </c:ser>
        <c:ser>
          <c:idx val="2"/>
          <c:order val="2"/>
          <c:tx>
            <c:strRef>
              <c:f>'Kolom gestapeld'!$D$1</c:f>
              <c:strCache>
                <c:ptCount val="1"/>
                <c:pt idx="0">
                  <c:v>Regio 3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strRef>
              <c:f>'Kolom gestapeld'!$A$2:$A$5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'Kolom gestapeld'!$D$2:$D$5</c:f>
              <c:numCache>
                <c:formatCode>0</c:formatCode>
                <c:ptCount val="4"/>
                <c:pt idx="0">
                  <c:v>600</c:v>
                </c:pt>
                <c:pt idx="1">
                  <c:v>610</c:v>
                </c:pt>
                <c:pt idx="2">
                  <c:v>620</c:v>
                </c:pt>
                <c:pt idx="3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03-4E93-8807-70F8D9C3C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0618624"/>
        <c:axId val="890620160"/>
      </c:barChart>
      <c:catAx>
        <c:axId val="890618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0620160"/>
        <c:crosses val="autoZero"/>
        <c:auto val="1"/>
        <c:lblAlgn val="ctr"/>
        <c:lblOffset val="100"/>
        <c:noMultiLvlLbl val="0"/>
      </c:catAx>
      <c:valAx>
        <c:axId val="89062016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90618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351393575802966"/>
          <c:y val="0.33560979986151301"/>
          <c:w val="0.18648606424196992"/>
          <c:h val="0.32878040027697497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07867766529184"/>
          <c:y val="6.7288030201875543E-2"/>
          <c:w val="0.66646700412448512"/>
          <c:h val="0.7069142003885476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'Kolom gestapeld'!$B$1</c:f>
              <c:strCache>
                <c:ptCount val="1"/>
                <c:pt idx="0">
                  <c:v>Regio 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'Kolom gestapeld'!$A$2:$A$5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'Kolom gestapeld'!$B$2:$B$5</c:f>
              <c:numCache>
                <c:formatCode>0</c:formatCode>
                <c:ptCount val="4"/>
                <c:pt idx="0">
                  <c:v>350</c:v>
                </c:pt>
                <c:pt idx="1">
                  <c:v>400</c:v>
                </c:pt>
                <c:pt idx="2">
                  <c:v>300</c:v>
                </c:pt>
                <c:pt idx="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60-4A42-A834-3CEC3C4A2BBD}"/>
            </c:ext>
          </c:extLst>
        </c:ser>
        <c:ser>
          <c:idx val="1"/>
          <c:order val="1"/>
          <c:tx>
            <c:strRef>
              <c:f>'Kolom gestapeld'!$C$1</c:f>
              <c:strCache>
                <c:ptCount val="1"/>
                <c:pt idx="0">
                  <c:v>Regio 2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invertIfNegative val="0"/>
          <c:cat>
            <c:strRef>
              <c:f>'Kolom gestapeld'!$A$2:$A$5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'Kolom gestapeld'!$C$2:$C$5</c:f>
              <c:numCache>
                <c:formatCode>0</c:formatCode>
                <c:ptCount val="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60-4A42-A834-3CEC3C4A2BBD}"/>
            </c:ext>
          </c:extLst>
        </c:ser>
        <c:ser>
          <c:idx val="2"/>
          <c:order val="2"/>
          <c:tx>
            <c:strRef>
              <c:f>'Kolom gestapeld'!$D$1</c:f>
              <c:strCache>
                <c:ptCount val="1"/>
                <c:pt idx="0">
                  <c:v>Regio 3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strRef>
              <c:f>'Kolom gestapeld'!$A$2:$A$5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'Kolom gestapeld'!$D$2:$D$5</c:f>
              <c:numCache>
                <c:formatCode>0</c:formatCode>
                <c:ptCount val="4"/>
                <c:pt idx="0">
                  <c:v>600</c:v>
                </c:pt>
                <c:pt idx="1">
                  <c:v>610</c:v>
                </c:pt>
                <c:pt idx="2">
                  <c:v>620</c:v>
                </c:pt>
                <c:pt idx="3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60-4A42-A834-3CEC3C4A2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0635008"/>
        <c:axId val="890636544"/>
      </c:barChart>
      <c:catAx>
        <c:axId val="890635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0636544"/>
        <c:crosses val="autoZero"/>
        <c:auto val="1"/>
        <c:lblAlgn val="ctr"/>
        <c:lblOffset val="100"/>
        <c:noMultiLvlLbl val="0"/>
      </c:catAx>
      <c:valAx>
        <c:axId val="89063654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890635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351393575802966"/>
          <c:y val="0.33560979986151301"/>
          <c:w val="0.18648606424196992"/>
          <c:h val="0.32878040027697497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Omzet per maand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'Kolom kiezen'!$B$4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'Kolom kiezen'!$A$5:$A$16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'Kolom kiezen'!$B$5:$B$16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  <c:pt idx="9">
                  <c:v>28500</c:v>
                </c:pt>
                <c:pt idx="10">
                  <c:v>29000</c:v>
                </c:pt>
                <c:pt idx="11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C-4FA4-ADB9-1FCB837EA6C7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'Kolom kiezen'!$A$5:$A$16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'Kolom kiezen'!$C$5:$C$16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24500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C-4FA4-ADB9-1FCB837EA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0696064"/>
        <c:axId val="890697600"/>
      </c:barChart>
      <c:catAx>
        <c:axId val="89069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697600"/>
        <c:crosses val="autoZero"/>
        <c:auto val="1"/>
        <c:lblAlgn val="ctr"/>
        <c:lblOffset val="100"/>
        <c:noMultiLvlLbl val="0"/>
      </c:catAx>
      <c:valAx>
        <c:axId val="89069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69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'Langste kolom kleurt'!$B$18</c:f>
          <c:strCache>
            <c:ptCount val="1"/>
            <c:pt idx="0">
              <c:v>Hoogste omzet in jun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'Langste kolom kleurt'!$B$4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'Langste kolom kleurt'!$A$5:$A$16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'Langste kolom kleurt'!$B$5:$B$16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  <c:pt idx="9">
                  <c:v>28500</c:v>
                </c:pt>
                <c:pt idx="10">
                  <c:v>29000</c:v>
                </c:pt>
                <c:pt idx="11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D-467B-A332-FCA361F5E2C3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'Langste kolom kleurt'!$A$5:$A$16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'Langste kolom kleurt'!$C$5:$C$16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0D-467B-A332-FCA361F5E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0789888"/>
        <c:axId val="890791424"/>
      </c:barChart>
      <c:catAx>
        <c:axId val="8907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791424"/>
        <c:crosses val="autoZero"/>
        <c:auto val="1"/>
        <c:lblAlgn val="ctr"/>
        <c:lblOffset val="100"/>
        <c:noMultiLvlLbl val="0"/>
      </c:catAx>
      <c:valAx>
        <c:axId val="8907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78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C56089-61FB-4E0D-859A-3ECC56DD9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D318477-9425-46DA-80F4-9EE1ABE3B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</xdr:colOff>
      <xdr:row>29</xdr:row>
      <xdr:rowOff>0</xdr:rowOff>
    </xdr:from>
    <xdr:to>
      <xdr:col>13</xdr:col>
      <xdr:colOff>0</xdr:colOff>
      <xdr:row>42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16</xdr:row>
      <xdr:rowOff>0</xdr:rowOff>
    </xdr:from>
    <xdr:to>
      <xdr:col>21</xdr:col>
      <xdr:colOff>0</xdr:colOff>
      <xdr:row>28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44</xdr:row>
      <xdr:rowOff>0</xdr:rowOff>
    </xdr:from>
    <xdr:to>
      <xdr:col>13</xdr:col>
      <xdr:colOff>0</xdr:colOff>
      <xdr:row>57</xdr:row>
      <xdr:rowOff>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</xdr:colOff>
      <xdr:row>1</xdr:row>
      <xdr:rowOff>0</xdr:rowOff>
    </xdr:from>
    <xdr:to>
      <xdr:col>21</xdr:col>
      <xdr:colOff>1</xdr:colOff>
      <xdr:row>14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29</xdr:row>
      <xdr:rowOff>0</xdr:rowOff>
    </xdr:from>
    <xdr:to>
      <xdr:col>22</xdr:col>
      <xdr:colOff>0</xdr:colOff>
      <xdr:row>44</xdr:row>
      <xdr:rowOff>76200</xdr:rowOff>
    </xdr:to>
    <xdr:graphicFrame macro="">
      <xdr:nvGraphicFramePr>
        <xdr:cNvPr id="10" name="Grafie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12</xdr:col>
      <xdr:colOff>0</xdr:colOff>
      <xdr:row>31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</xdr:rowOff>
    </xdr:from>
    <xdr:to>
      <xdr:col>10</xdr:col>
      <xdr:colOff>0</xdr:colOff>
      <xdr:row>12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9018FE80-0D31-4F97-93D1-6071CAC97B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1</xdr:rowOff>
    </xdr:from>
    <xdr:to>
      <xdr:col>17</xdr:col>
      <xdr:colOff>0</xdr:colOff>
      <xdr:row>12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62F22863-257F-4F18-9664-33EA76D49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1E3A46AA-02C4-4152-A693-CC0F432179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3F4DB853-F429-4D4F-9AF5-8C7F520F6F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CF905-AD9C-44E2-ACC4-5C7DA05C0AD5}">
  <sheetPr codeName="Blad7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0"/>
    <col min="2" max="2" width="1.140625" style="90" customWidth="1"/>
    <col min="3" max="3" width="3.7109375" style="90" customWidth="1"/>
    <col min="4" max="4" width="67.5703125" style="90" bestFit="1" customWidth="1"/>
    <col min="5" max="5" width="3.7109375" style="90" customWidth="1"/>
    <col min="6" max="6" width="1.140625" style="90" customWidth="1"/>
    <col min="7" max="7" width="9.140625" style="90"/>
    <col min="8" max="8" width="8.140625" style="90" customWidth="1"/>
    <col min="9" max="9" width="2.7109375" style="90" customWidth="1"/>
    <col min="10" max="12" width="9.140625" style="90"/>
    <col min="13" max="13" width="2.7109375" style="90" customWidth="1"/>
    <col min="14" max="258" width="9.140625" style="90"/>
    <col min="259" max="259" width="0.85546875" style="90" customWidth="1"/>
    <col min="260" max="260" width="3.7109375" style="90" customWidth="1"/>
    <col min="261" max="261" width="67.5703125" style="90" bestFit="1" customWidth="1"/>
    <col min="262" max="262" width="3.7109375" style="90" customWidth="1"/>
    <col min="263" max="263" width="0.85546875" style="90" customWidth="1"/>
    <col min="264" max="514" width="9.140625" style="90"/>
    <col min="515" max="515" width="0.85546875" style="90" customWidth="1"/>
    <col min="516" max="516" width="3.7109375" style="90" customWidth="1"/>
    <col min="517" max="517" width="67.5703125" style="90" bestFit="1" customWidth="1"/>
    <col min="518" max="518" width="3.7109375" style="90" customWidth="1"/>
    <col min="519" max="519" width="0.85546875" style="90" customWidth="1"/>
    <col min="520" max="770" width="9.140625" style="90"/>
    <col min="771" max="771" width="0.85546875" style="90" customWidth="1"/>
    <col min="772" max="772" width="3.7109375" style="90" customWidth="1"/>
    <col min="773" max="773" width="67.5703125" style="90" bestFit="1" customWidth="1"/>
    <col min="774" max="774" width="3.7109375" style="90" customWidth="1"/>
    <col min="775" max="775" width="0.85546875" style="90" customWidth="1"/>
    <col min="776" max="1026" width="9.140625" style="90"/>
    <col min="1027" max="1027" width="0.85546875" style="90" customWidth="1"/>
    <col min="1028" max="1028" width="3.7109375" style="90" customWidth="1"/>
    <col min="1029" max="1029" width="67.5703125" style="90" bestFit="1" customWidth="1"/>
    <col min="1030" max="1030" width="3.7109375" style="90" customWidth="1"/>
    <col min="1031" max="1031" width="0.85546875" style="90" customWidth="1"/>
    <col min="1032" max="1282" width="9.140625" style="90"/>
    <col min="1283" max="1283" width="0.85546875" style="90" customWidth="1"/>
    <col min="1284" max="1284" width="3.7109375" style="90" customWidth="1"/>
    <col min="1285" max="1285" width="67.5703125" style="90" bestFit="1" customWidth="1"/>
    <col min="1286" max="1286" width="3.7109375" style="90" customWidth="1"/>
    <col min="1287" max="1287" width="0.85546875" style="90" customWidth="1"/>
    <col min="1288" max="1538" width="9.140625" style="90"/>
    <col min="1539" max="1539" width="0.85546875" style="90" customWidth="1"/>
    <col min="1540" max="1540" width="3.7109375" style="90" customWidth="1"/>
    <col min="1541" max="1541" width="67.5703125" style="90" bestFit="1" customWidth="1"/>
    <col min="1542" max="1542" width="3.7109375" style="90" customWidth="1"/>
    <col min="1543" max="1543" width="0.85546875" style="90" customWidth="1"/>
    <col min="1544" max="1794" width="9.140625" style="90"/>
    <col min="1795" max="1795" width="0.85546875" style="90" customWidth="1"/>
    <col min="1796" max="1796" width="3.7109375" style="90" customWidth="1"/>
    <col min="1797" max="1797" width="67.5703125" style="90" bestFit="1" customWidth="1"/>
    <col min="1798" max="1798" width="3.7109375" style="90" customWidth="1"/>
    <col min="1799" max="1799" width="0.85546875" style="90" customWidth="1"/>
    <col min="1800" max="2050" width="9.140625" style="90"/>
    <col min="2051" max="2051" width="0.85546875" style="90" customWidth="1"/>
    <col min="2052" max="2052" width="3.7109375" style="90" customWidth="1"/>
    <col min="2053" max="2053" width="67.5703125" style="90" bestFit="1" customWidth="1"/>
    <col min="2054" max="2054" width="3.7109375" style="90" customWidth="1"/>
    <col min="2055" max="2055" width="0.85546875" style="90" customWidth="1"/>
    <col min="2056" max="2306" width="9.140625" style="90"/>
    <col min="2307" max="2307" width="0.85546875" style="90" customWidth="1"/>
    <col min="2308" max="2308" width="3.7109375" style="90" customWidth="1"/>
    <col min="2309" max="2309" width="67.5703125" style="90" bestFit="1" customWidth="1"/>
    <col min="2310" max="2310" width="3.7109375" style="90" customWidth="1"/>
    <col min="2311" max="2311" width="0.85546875" style="90" customWidth="1"/>
    <col min="2312" max="2562" width="9.140625" style="90"/>
    <col min="2563" max="2563" width="0.85546875" style="90" customWidth="1"/>
    <col min="2564" max="2564" width="3.7109375" style="90" customWidth="1"/>
    <col min="2565" max="2565" width="67.5703125" style="90" bestFit="1" customWidth="1"/>
    <col min="2566" max="2566" width="3.7109375" style="90" customWidth="1"/>
    <col min="2567" max="2567" width="0.85546875" style="90" customWidth="1"/>
    <col min="2568" max="2818" width="9.140625" style="90"/>
    <col min="2819" max="2819" width="0.85546875" style="90" customWidth="1"/>
    <col min="2820" max="2820" width="3.7109375" style="90" customWidth="1"/>
    <col min="2821" max="2821" width="67.5703125" style="90" bestFit="1" customWidth="1"/>
    <col min="2822" max="2822" width="3.7109375" style="90" customWidth="1"/>
    <col min="2823" max="2823" width="0.85546875" style="90" customWidth="1"/>
    <col min="2824" max="3074" width="9.140625" style="90"/>
    <col min="3075" max="3075" width="0.85546875" style="90" customWidth="1"/>
    <col min="3076" max="3076" width="3.7109375" style="90" customWidth="1"/>
    <col min="3077" max="3077" width="67.5703125" style="90" bestFit="1" customWidth="1"/>
    <col min="3078" max="3078" width="3.7109375" style="90" customWidth="1"/>
    <col min="3079" max="3079" width="0.85546875" style="90" customWidth="1"/>
    <col min="3080" max="3330" width="9.140625" style="90"/>
    <col min="3331" max="3331" width="0.85546875" style="90" customWidth="1"/>
    <col min="3332" max="3332" width="3.7109375" style="90" customWidth="1"/>
    <col min="3333" max="3333" width="67.5703125" style="90" bestFit="1" customWidth="1"/>
    <col min="3334" max="3334" width="3.7109375" style="90" customWidth="1"/>
    <col min="3335" max="3335" width="0.85546875" style="90" customWidth="1"/>
    <col min="3336" max="3586" width="9.140625" style="90"/>
    <col min="3587" max="3587" width="0.85546875" style="90" customWidth="1"/>
    <col min="3588" max="3588" width="3.7109375" style="90" customWidth="1"/>
    <col min="3589" max="3589" width="67.5703125" style="90" bestFit="1" customWidth="1"/>
    <col min="3590" max="3590" width="3.7109375" style="90" customWidth="1"/>
    <col min="3591" max="3591" width="0.85546875" style="90" customWidth="1"/>
    <col min="3592" max="3842" width="9.140625" style="90"/>
    <col min="3843" max="3843" width="0.85546875" style="90" customWidth="1"/>
    <col min="3844" max="3844" width="3.7109375" style="90" customWidth="1"/>
    <col min="3845" max="3845" width="67.5703125" style="90" bestFit="1" customWidth="1"/>
    <col min="3846" max="3846" width="3.7109375" style="90" customWidth="1"/>
    <col min="3847" max="3847" width="0.85546875" style="90" customWidth="1"/>
    <col min="3848" max="4098" width="9.140625" style="90"/>
    <col min="4099" max="4099" width="0.85546875" style="90" customWidth="1"/>
    <col min="4100" max="4100" width="3.7109375" style="90" customWidth="1"/>
    <col min="4101" max="4101" width="67.5703125" style="90" bestFit="1" customWidth="1"/>
    <col min="4102" max="4102" width="3.7109375" style="90" customWidth="1"/>
    <col min="4103" max="4103" width="0.85546875" style="90" customWidth="1"/>
    <col min="4104" max="4354" width="9.140625" style="90"/>
    <col min="4355" max="4355" width="0.85546875" style="90" customWidth="1"/>
    <col min="4356" max="4356" width="3.7109375" style="90" customWidth="1"/>
    <col min="4357" max="4357" width="67.5703125" style="90" bestFit="1" customWidth="1"/>
    <col min="4358" max="4358" width="3.7109375" style="90" customWidth="1"/>
    <col min="4359" max="4359" width="0.85546875" style="90" customWidth="1"/>
    <col min="4360" max="4610" width="9.140625" style="90"/>
    <col min="4611" max="4611" width="0.85546875" style="90" customWidth="1"/>
    <col min="4612" max="4612" width="3.7109375" style="90" customWidth="1"/>
    <col min="4613" max="4613" width="67.5703125" style="90" bestFit="1" customWidth="1"/>
    <col min="4614" max="4614" width="3.7109375" style="90" customWidth="1"/>
    <col min="4615" max="4615" width="0.85546875" style="90" customWidth="1"/>
    <col min="4616" max="4866" width="9.140625" style="90"/>
    <col min="4867" max="4867" width="0.85546875" style="90" customWidth="1"/>
    <col min="4868" max="4868" width="3.7109375" style="90" customWidth="1"/>
    <col min="4869" max="4869" width="67.5703125" style="90" bestFit="1" customWidth="1"/>
    <col min="4870" max="4870" width="3.7109375" style="90" customWidth="1"/>
    <col min="4871" max="4871" width="0.85546875" style="90" customWidth="1"/>
    <col min="4872" max="5122" width="9.140625" style="90"/>
    <col min="5123" max="5123" width="0.85546875" style="90" customWidth="1"/>
    <col min="5124" max="5124" width="3.7109375" style="90" customWidth="1"/>
    <col min="5125" max="5125" width="67.5703125" style="90" bestFit="1" customWidth="1"/>
    <col min="5126" max="5126" width="3.7109375" style="90" customWidth="1"/>
    <col min="5127" max="5127" width="0.85546875" style="90" customWidth="1"/>
    <col min="5128" max="5378" width="9.140625" style="90"/>
    <col min="5379" max="5379" width="0.85546875" style="90" customWidth="1"/>
    <col min="5380" max="5380" width="3.7109375" style="90" customWidth="1"/>
    <col min="5381" max="5381" width="67.5703125" style="90" bestFit="1" customWidth="1"/>
    <col min="5382" max="5382" width="3.7109375" style="90" customWidth="1"/>
    <col min="5383" max="5383" width="0.85546875" style="90" customWidth="1"/>
    <col min="5384" max="5634" width="9.140625" style="90"/>
    <col min="5635" max="5635" width="0.85546875" style="90" customWidth="1"/>
    <col min="5636" max="5636" width="3.7109375" style="90" customWidth="1"/>
    <col min="5637" max="5637" width="67.5703125" style="90" bestFit="1" customWidth="1"/>
    <col min="5638" max="5638" width="3.7109375" style="90" customWidth="1"/>
    <col min="5639" max="5639" width="0.85546875" style="90" customWidth="1"/>
    <col min="5640" max="5890" width="9.140625" style="90"/>
    <col min="5891" max="5891" width="0.85546875" style="90" customWidth="1"/>
    <col min="5892" max="5892" width="3.7109375" style="90" customWidth="1"/>
    <col min="5893" max="5893" width="67.5703125" style="90" bestFit="1" customWidth="1"/>
    <col min="5894" max="5894" width="3.7109375" style="90" customWidth="1"/>
    <col min="5895" max="5895" width="0.85546875" style="90" customWidth="1"/>
    <col min="5896" max="6146" width="9.140625" style="90"/>
    <col min="6147" max="6147" width="0.85546875" style="90" customWidth="1"/>
    <col min="6148" max="6148" width="3.7109375" style="90" customWidth="1"/>
    <col min="6149" max="6149" width="67.5703125" style="90" bestFit="1" customWidth="1"/>
    <col min="6150" max="6150" width="3.7109375" style="90" customWidth="1"/>
    <col min="6151" max="6151" width="0.85546875" style="90" customWidth="1"/>
    <col min="6152" max="6402" width="9.140625" style="90"/>
    <col min="6403" max="6403" width="0.85546875" style="90" customWidth="1"/>
    <col min="6404" max="6404" width="3.7109375" style="90" customWidth="1"/>
    <col min="6405" max="6405" width="67.5703125" style="90" bestFit="1" customWidth="1"/>
    <col min="6406" max="6406" width="3.7109375" style="90" customWidth="1"/>
    <col min="6407" max="6407" width="0.85546875" style="90" customWidth="1"/>
    <col min="6408" max="6658" width="9.140625" style="90"/>
    <col min="6659" max="6659" width="0.85546875" style="90" customWidth="1"/>
    <col min="6660" max="6660" width="3.7109375" style="90" customWidth="1"/>
    <col min="6661" max="6661" width="67.5703125" style="90" bestFit="1" customWidth="1"/>
    <col min="6662" max="6662" width="3.7109375" style="90" customWidth="1"/>
    <col min="6663" max="6663" width="0.85546875" style="90" customWidth="1"/>
    <col min="6664" max="6914" width="9.140625" style="90"/>
    <col min="6915" max="6915" width="0.85546875" style="90" customWidth="1"/>
    <col min="6916" max="6916" width="3.7109375" style="90" customWidth="1"/>
    <col min="6917" max="6917" width="67.5703125" style="90" bestFit="1" customWidth="1"/>
    <col min="6918" max="6918" width="3.7109375" style="90" customWidth="1"/>
    <col min="6919" max="6919" width="0.85546875" style="90" customWidth="1"/>
    <col min="6920" max="7170" width="9.140625" style="90"/>
    <col min="7171" max="7171" width="0.85546875" style="90" customWidth="1"/>
    <col min="7172" max="7172" width="3.7109375" style="90" customWidth="1"/>
    <col min="7173" max="7173" width="67.5703125" style="90" bestFit="1" customWidth="1"/>
    <col min="7174" max="7174" width="3.7109375" style="90" customWidth="1"/>
    <col min="7175" max="7175" width="0.85546875" style="90" customWidth="1"/>
    <col min="7176" max="7426" width="9.140625" style="90"/>
    <col min="7427" max="7427" width="0.85546875" style="90" customWidth="1"/>
    <col min="7428" max="7428" width="3.7109375" style="90" customWidth="1"/>
    <col min="7429" max="7429" width="67.5703125" style="90" bestFit="1" customWidth="1"/>
    <col min="7430" max="7430" width="3.7109375" style="90" customWidth="1"/>
    <col min="7431" max="7431" width="0.85546875" style="90" customWidth="1"/>
    <col min="7432" max="7682" width="9.140625" style="90"/>
    <col min="7683" max="7683" width="0.85546875" style="90" customWidth="1"/>
    <col min="7684" max="7684" width="3.7109375" style="90" customWidth="1"/>
    <col min="7685" max="7685" width="67.5703125" style="90" bestFit="1" customWidth="1"/>
    <col min="7686" max="7686" width="3.7109375" style="90" customWidth="1"/>
    <col min="7687" max="7687" width="0.85546875" style="90" customWidth="1"/>
    <col min="7688" max="7938" width="9.140625" style="90"/>
    <col min="7939" max="7939" width="0.85546875" style="90" customWidth="1"/>
    <col min="7940" max="7940" width="3.7109375" style="90" customWidth="1"/>
    <col min="7941" max="7941" width="67.5703125" style="90" bestFit="1" customWidth="1"/>
    <col min="7942" max="7942" width="3.7109375" style="90" customWidth="1"/>
    <col min="7943" max="7943" width="0.85546875" style="90" customWidth="1"/>
    <col min="7944" max="8194" width="9.140625" style="90"/>
    <col min="8195" max="8195" width="0.85546875" style="90" customWidth="1"/>
    <col min="8196" max="8196" width="3.7109375" style="90" customWidth="1"/>
    <col min="8197" max="8197" width="67.5703125" style="90" bestFit="1" customWidth="1"/>
    <col min="8198" max="8198" width="3.7109375" style="90" customWidth="1"/>
    <col min="8199" max="8199" width="0.85546875" style="90" customWidth="1"/>
    <col min="8200" max="8450" width="9.140625" style="90"/>
    <col min="8451" max="8451" width="0.85546875" style="90" customWidth="1"/>
    <col min="8452" max="8452" width="3.7109375" style="90" customWidth="1"/>
    <col min="8453" max="8453" width="67.5703125" style="90" bestFit="1" customWidth="1"/>
    <col min="8454" max="8454" width="3.7109375" style="90" customWidth="1"/>
    <col min="8455" max="8455" width="0.85546875" style="90" customWidth="1"/>
    <col min="8456" max="8706" width="9.140625" style="90"/>
    <col min="8707" max="8707" width="0.85546875" style="90" customWidth="1"/>
    <col min="8708" max="8708" width="3.7109375" style="90" customWidth="1"/>
    <col min="8709" max="8709" width="67.5703125" style="90" bestFit="1" customWidth="1"/>
    <col min="8710" max="8710" width="3.7109375" style="90" customWidth="1"/>
    <col min="8711" max="8711" width="0.85546875" style="90" customWidth="1"/>
    <col min="8712" max="8962" width="9.140625" style="90"/>
    <col min="8963" max="8963" width="0.85546875" style="90" customWidth="1"/>
    <col min="8964" max="8964" width="3.7109375" style="90" customWidth="1"/>
    <col min="8965" max="8965" width="67.5703125" style="90" bestFit="1" customWidth="1"/>
    <col min="8966" max="8966" width="3.7109375" style="90" customWidth="1"/>
    <col min="8967" max="8967" width="0.85546875" style="90" customWidth="1"/>
    <col min="8968" max="9218" width="9.140625" style="90"/>
    <col min="9219" max="9219" width="0.85546875" style="90" customWidth="1"/>
    <col min="9220" max="9220" width="3.7109375" style="90" customWidth="1"/>
    <col min="9221" max="9221" width="67.5703125" style="90" bestFit="1" customWidth="1"/>
    <col min="9222" max="9222" width="3.7109375" style="90" customWidth="1"/>
    <col min="9223" max="9223" width="0.85546875" style="90" customWidth="1"/>
    <col min="9224" max="9474" width="9.140625" style="90"/>
    <col min="9475" max="9475" width="0.85546875" style="90" customWidth="1"/>
    <col min="9476" max="9476" width="3.7109375" style="90" customWidth="1"/>
    <col min="9477" max="9477" width="67.5703125" style="90" bestFit="1" customWidth="1"/>
    <col min="9478" max="9478" width="3.7109375" style="90" customWidth="1"/>
    <col min="9479" max="9479" width="0.85546875" style="90" customWidth="1"/>
    <col min="9480" max="9730" width="9.140625" style="90"/>
    <col min="9731" max="9731" width="0.85546875" style="90" customWidth="1"/>
    <col min="9732" max="9732" width="3.7109375" style="90" customWidth="1"/>
    <col min="9733" max="9733" width="67.5703125" style="90" bestFit="1" customWidth="1"/>
    <col min="9734" max="9734" width="3.7109375" style="90" customWidth="1"/>
    <col min="9735" max="9735" width="0.85546875" style="90" customWidth="1"/>
    <col min="9736" max="9986" width="9.140625" style="90"/>
    <col min="9987" max="9987" width="0.85546875" style="90" customWidth="1"/>
    <col min="9988" max="9988" width="3.7109375" style="90" customWidth="1"/>
    <col min="9989" max="9989" width="67.5703125" style="90" bestFit="1" customWidth="1"/>
    <col min="9990" max="9990" width="3.7109375" style="90" customWidth="1"/>
    <col min="9991" max="9991" width="0.85546875" style="90" customWidth="1"/>
    <col min="9992" max="10242" width="9.140625" style="90"/>
    <col min="10243" max="10243" width="0.85546875" style="90" customWidth="1"/>
    <col min="10244" max="10244" width="3.7109375" style="90" customWidth="1"/>
    <col min="10245" max="10245" width="67.5703125" style="90" bestFit="1" customWidth="1"/>
    <col min="10246" max="10246" width="3.7109375" style="90" customWidth="1"/>
    <col min="10247" max="10247" width="0.85546875" style="90" customWidth="1"/>
    <col min="10248" max="10498" width="9.140625" style="90"/>
    <col min="10499" max="10499" width="0.85546875" style="90" customWidth="1"/>
    <col min="10500" max="10500" width="3.7109375" style="90" customWidth="1"/>
    <col min="10501" max="10501" width="67.5703125" style="90" bestFit="1" customWidth="1"/>
    <col min="10502" max="10502" width="3.7109375" style="90" customWidth="1"/>
    <col min="10503" max="10503" width="0.85546875" style="90" customWidth="1"/>
    <col min="10504" max="10754" width="9.140625" style="90"/>
    <col min="10755" max="10755" width="0.85546875" style="90" customWidth="1"/>
    <col min="10756" max="10756" width="3.7109375" style="90" customWidth="1"/>
    <col min="10757" max="10757" width="67.5703125" style="90" bestFit="1" customWidth="1"/>
    <col min="10758" max="10758" width="3.7109375" style="90" customWidth="1"/>
    <col min="10759" max="10759" width="0.85546875" style="90" customWidth="1"/>
    <col min="10760" max="11010" width="9.140625" style="90"/>
    <col min="11011" max="11011" width="0.85546875" style="90" customWidth="1"/>
    <col min="11012" max="11012" width="3.7109375" style="90" customWidth="1"/>
    <col min="11013" max="11013" width="67.5703125" style="90" bestFit="1" customWidth="1"/>
    <col min="11014" max="11014" width="3.7109375" style="90" customWidth="1"/>
    <col min="11015" max="11015" width="0.85546875" style="90" customWidth="1"/>
    <col min="11016" max="11266" width="9.140625" style="90"/>
    <col min="11267" max="11267" width="0.85546875" style="90" customWidth="1"/>
    <col min="11268" max="11268" width="3.7109375" style="90" customWidth="1"/>
    <col min="11269" max="11269" width="67.5703125" style="90" bestFit="1" customWidth="1"/>
    <col min="11270" max="11270" width="3.7109375" style="90" customWidth="1"/>
    <col min="11271" max="11271" width="0.85546875" style="90" customWidth="1"/>
    <col min="11272" max="11522" width="9.140625" style="90"/>
    <col min="11523" max="11523" width="0.85546875" style="90" customWidth="1"/>
    <col min="11524" max="11524" width="3.7109375" style="90" customWidth="1"/>
    <col min="11525" max="11525" width="67.5703125" style="90" bestFit="1" customWidth="1"/>
    <col min="11526" max="11526" width="3.7109375" style="90" customWidth="1"/>
    <col min="11527" max="11527" width="0.85546875" style="90" customWidth="1"/>
    <col min="11528" max="11778" width="9.140625" style="90"/>
    <col min="11779" max="11779" width="0.85546875" style="90" customWidth="1"/>
    <col min="11780" max="11780" width="3.7109375" style="90" customWidth="1"/>
    <col min="11781" max="11781" width="67.5703125" style="90" bestFit="1" customWidth="1"/>
    <col min="11782" max="11782" width="3.7109375" style="90" customWidth="1"/>
    <col min="11783" max="11783" width="0.85546875" style="90" customWidth="1"/>
    <col min="11784" max="12034" width="9.140625" style="90"/>
    <col min="12035" max="12035" width="0.85546875" style="90" customWidth="1"/>
    <col min="12036" max="12036" width="3.7109375" style="90" customWidth="1"/>
    <col min="12037" max="12037" width="67.5703125" style="90" bestFit="1" customWidth="1"/>
    <col min="12038" max="12038" width="3.7109375" style="90" customWidth="1"/>
    <col min="12039" max="12039" width="0.85546875" style="90" customWidth="1"/>
    <col min="12040" max="12290" width="9.140625" style="90"/>
    <col min="12291" max="12291" width="0.85546875" style="90" customWidth="1"/>
    <col min="12292" max="12292" width="3.7109375" style="90" customWidth="1"/>
    <col min="12293" max="12293" width="67.5703125" style="90" bestFit="1" customWidth="1"/>
    <col min="12294" max="12294" width="3.7109375" style="90" customWidth="1"/>
    <col min="12295" max="12295" width="0.85546875" style="90" customWidth="1"/>
    <col min="12296" max="12546" width="9.140625" style="90"/>
    <col min="12547" max="12547" width="0.85546875" style="90" customWidth="1"/>
    <col min="12548" max="12548" width="3.7109375" style="90" customWidth="1"/>
    <col min="12549" max="12549" width="67.5703125" style="90" bestFit="1" customWidth="1"/>
    <col min="12550" max="12550" width="3.7109375" style="90" customWidth="1"/>
    <col min="12551" max="12551" width="0.85546875" style="90" customWidth="1"/>
    <col min="12552" max="12802" width="9.140625" style="90"/>
    <col min="12803" max="12803" width="0.85546875" style="90" customWidth="1"/>
    <col min="12804" max="12804" width="3.7109375" style="90" customWidth="1"/>
    <col min="12805" max="12805" width="67.5703125" style="90" bestFit="1" customWidth="1"/>
    <col min="12806" max="12806" width="3.7109375" style="90" customWidth="1"/>
    <col min="12807" max="12807" width="0.85546875" style="90" customWidth="1"/>
    <col min="12808" max="13058" width="9.140625" style="90"/>
    <col min="13059" max="13059" width="0.85546875" style="90" customWidth="1"/>
    <col min="13060" max="13060" width="3.7109375" style="90" customWidth="1"/>
    <col min="13061" max="13061" width="67.5703125" style="90" bestFit="1" customWidth="1"/>
    <col min="13062" max="13062" width="3.7109375" style="90" customWidth="1"/>
    <col min="13063" max="13063" width="0.85546875" style="90" customWidth="1"/>
    <col min="13064" max="13314" width="9.140625" style="90"/>
    <col min="13315" max="13315" width="0.85546875" style="90" customWidth="1"/>
    <col min="13316" max="13316" width="3.7109375" style="90" customWidth="1"/>
    <col min="13317" max="13317" width="67.5703125" style="90" bestFit="1" customWidth="1"/>
    <col min="13318" max="13318" width="3.7109375" style="90" customWidth="1"/>
    <col min="13319" max="13319" width="0.85546875" style="90" customWidth="1"/>
    <col min="13320" max="13570" width="9.140625" style="90"/>
    <col min="13571" max="13571" width="0.85546875" style="90" customWidth="1"/>
    <col min="13572" max="13572" width="3.7109375" style="90" customWidth="1"/>
    <col min="13573" max="13573" width="67.5703125" style="90" bestFit="1" customWidth="1"/>
    <col min="13574" max="13574" width="3.7109375" style="90" customWidth="1"/>
    <col min="13575" max="13575" width="0.85546875" style="90" customWidth="1"/>
    <col min="13576" max="13826" width="9.140625" style="90"/>
    <col min="13827" max="13827" width="0.85546875" style="90" customWidth="1"/>
    <col min="13828" max="13828" width="3.7109375" style="90" customWidth="1"/>
    <col min="13829" max="13829" width="67.5703125" style="90" bestFit="1" customWidth="1"/>
    <col min="13830" max="13830" width="3.7109375" style="90" customWidth="1"/>
    <col min="13831" max="13831" width="0.85546875" style="90" customWidth="1"/>
    <col min="13832" max="14082" width="9.140625" style="90"/>
    <col min="14083" max="14083" width="0.85546875" style="90" customWidth="1"/>
    <col min="14084" max="14084" width="3.7109375" style="90" customWidth="1"/>
    <col min="14085" max="14085" width="67.5703125" style="90" bestFit="1" customWidth="1"/>
    <col min="14086" max="14086" width="3.7109375" style="90" customWidth="1"/>
    <col min="14087" max="14087" width="0.85546875" style="90" customWidth="1"/>
    <col min="14088" max="14338" width="9.140625" style="90"/>
    <col min="14339" max="14339" width="0.85546875" style="90" customWidth="1"/>
    <col min="14340" max="14340" width="3.7109375" style="90" customWidth="1"/>
    <col min="14341" max="14341" width="67.5703125" style="90" bestFit="1" customWidth="1"/>
    <col min="14342" max="14342" width="3.7109375" style="90" customWidth="1"/>
    <col min="14343" max="14343" width="0.85546875" style="90" customWidth="1"/>
    <col min="14344" max="14594" width="9.140625" style="90"/>
    <col min="14595" max="14595" width="0.85546875" style="90" customWidth="1"/>
    <col min="14596" max="14596" width="3.7109375" style="90" customWidth="1"/>
    <col min="14597" max="14597" width="67.5703125" style="90" bestFit="1" customWidth="1"/>
    <col min="14598" max="14598" width="3.7109375" style="90" customWidth="1"/>
    <col min="14599" max="14599" width="0.85546875" style="90" customWidth="1"/>
    <col min="14600" max="14850" width="9.140625" style="90"/>
    <col min="14851" max="14851" width="0.85546875" style="90" customWidth="1"/>
    <col min="14852" max="14852" width="3.7109375" style="90" customWidth="1"/>
    <col min="14853" max="14853" width="67.5703125" style="90" bestFit="1" customWidth="1"/>
    <col min="14854" max="14854" width="3.7109375" style="90" customWidth="1"/>
    <col min="14855" max="14855" width="0.85546875" style="90" customWidth="1"/>
    <col min="14856" max="15106" width="9.140625" style="90"/>
    <col min="15107" max="15107" width="0.85546875" style="90" customWidth="1"/>
    <col min="15108" max="15108" width="3.7109375" style="90" customWidth="1"/>
    <col min="15109" max="15109" width="67.5703125" style="90" bestFit="1" customWidth="1"/>
    <col min="15110" max="15110" width="3.7109375" style="90" customWidth="1"/>
    <col min="15111" max="15111" width="0.85546875" style="90" customWidth="1"/>
    <col min="15112" max="15362" width="9.140625" style="90"/>
    <col min="15363" max="15363" width="0.85546875" style="90" customWidth="1"/>
    <col min="15364" max="15364" width="3.7109375" style="90" customWidth="1"/>
    <col min="15365" max="15365" width="67.5703125" style="90" bestFit="1" customWidth="1"/>
    <col min="15366" max="15366" width="3.7109375" style="90" customWidth="1"/>
    <col min="15367" max="15367" width="0.85546875" style="90" customWidth="1"/>
    <col min="15368" max="15618" width="9.140625" style="90"/>
    <col min="15619" max="15619" width="0.85546875" style="90" customWidth="1"/>
    <col min="15620" max="15620" width="3.7109375" style="90" customWidth="1"/>
    <col min="15621" max="15621" width="67.5703125" style="90" bestFit="1" customWidth="1"/>
    <col min="15622" max="15622" width="3.7109375" style="90" customWidth="1"/>
    <col min="15623" max="15623" width="0.85546875" style="90" customWidth="1"/>
    <col min="15624" max="15874" width="9.140625" style="90"/>
    <col min="15875" max="15875" width="0.85546875" style="90" customWidth="1"/>
    <col min="15876" max="15876" width="3.7109375" style="90" customWidth="1"/>
    <col min="15877" max="15877" width="67.5703125" style="90" bestFit="1" customWidth="1"/>
    <col min="15878" max="15878" width="3.7109375" style="90" customWidth="1"/>
    <col min="15879" max="15879" width="0.85546875" style="90" customWidth="1"/>
    <col min="15880" max="16130" width="9.140625" style="90"/>
    <col min="16131" max="16131" width="0.85546875" style="90" customWidth="1"/>
    <col min="16132" max="16132" width="3.7109375" style="90" customWidth="1"/>
    <col min="16133" max="16133" width="67.5703125" style="90" bestFit="1" customWidth="1"/>
    <col min="16134" max="16134" width="3.7109375" style="90" customWidth="1"/>
    <col min="16135" max="16135" width="0.85546875" style="90" customWidth="1"/>
    <col min="16136" max="16384" width="9.140625" style="90"/>
  </cols>
  <sheetData>
    <row r="2" spans="2:14" ht="6" customHeight="1" x14ac:dyDescent="0.25">
      <c r="B2" s="63"/>
      <c r="C2" s="64"/>
      <c r="D2" s="64"/>
      <c r="E2" s="64"/>
      <c r="F2" s="65"/>
    </row>
    <row r="3" spans="2:14" ht="15" customHeight="1" x14ac:dyDescent="0.25">
      <c r="B3" s="66"/>
      <c r="C3" s="67"/>
      <c r="D3" s="68"/>
      <c r="E3" s="69"/>
      <c r="F3" s="70"/>
    </row>
    <row r="4" spans="2:14" s="92" customFormat="1" ht="15" customHeight="1" thickBot="1" x14ac:dyDescent="0.3">
      <c r="B4" s="71"/>
      <c r="C4" s="72"/>
      <c r="D4" s="91" t="s">
        <v>39</v>
      </c>
      <c r="E4" s="73"/>
      <c r="F4" s="74"/>
      <c r="H4" s="93"/>
      <c r="I4" s="94"/>
      <c r="J4" s="95"/>
      <c r="K4" s="94"/>
      <c r="L4" s="94"/>
      <c r="M4" s="96"/>
      <c r="N4" s="90"/>
    </row>
    <row r="5" spans="2:14" ht="15" customHeight="1" x14ac:dyDescent="0.25">
      <c r="B5" s="66"/>
      <c r="C5" s="75"/>
      <c r="D5" s="76"/>
      <c r="E5" s="77"/>
      <c r="F5" s="70"/>
      <c r="H5" s="97"/>
      <c r="I5" s="98"/>
      <c r="J5" s="114" t="s">
        <v>51</v>
      </c>
      <c r="K5" s="114"/>
      <c r="L5" s="114"/>
      <c r="M5" s="99"/>
    </row>
    <row r="6" spans="2:14" ht="15" customHeight="1" x14ac:dyDescent="0.25">
      <c r="B6" s="66"/>
      <c r="C6" s="75"/>
      <c r="D6" s="78" t="s">
        <v>50</v>
      </c>
      <c r="E6" s="77"/>
      <c r="F6" s="70"/>
      <c r="H6" s="97"/>
      <c r="I6" s="98"/>
      <c r="J6" s="115" t="s">
        <v>52</v>
      </c>
      <c r="K6" s="115"/>
      <c r="L6" s="115"/>
      <c r="M6" s="99"/>
    </row>
    <row r="7" spans="2:14" ht="15" customHeight="1" x14ac:dyDescent="0.25">
      <c r="B7" s="66"/>
      <c r="C7" s="75"/>
      <c r="D7" s="45" t="s">
        <v>84</v>
      </c>
      <c r="E7" s="77"/>
      <c r="F7" s="70"/>
      <c r="H7" s="97"/>
      <c r="I7" s="98"/>
      <c r="J7" s="116"/>
      <c r="K7" s="116"/>
      <c r="L7" s="116"/>
      <c r="M7" s="99"/>
    </row>
    <row r="8" spans="2:14" ht="15" customHeight="1" x14ac:dyDescent="0.25">
      <c r="B8" s="66"/>
      <c r="C8" s="75"/>
      <c r="D8" s="78"/>
      <c r="E8" s="77"/>
      <c r="F8" s="70"/>
      <c r="H8" s="97"/>
      <c r="I8" s="100"/>
      <c r="J8" s="114" t="s">
        <v>53</v>
      </c>
      <c r="K8" s="114"/>
      <c r="L8" s="114"/>
      <c r="M8" s="101"/>
    </row>
    <row r="9" spans="2:14" ht="15" customHeight="1" x14ac:dyDescent="0.25">
      <c r="B9" s="66"/>
      <c r="C9" s="75"/>
      <c r="D9" s="117" t="s">
        <v>69</v>
      </c>
      <c r="E9" s="77"/>
      <c r="F9" s="70"/>
      <c r="H9" s="97"/>
      <c r="I9" s="102"/>
      <c r="J9" s="115" t="s">
        <v>54</v>
      </c>
      <c r="K9" s="115"/>
      <c r="L9" s="115"/>
      <c r="M9" s="103"/>
    </row>
    <row r="10" spans="2:14" ht="15" customHeight="1" x14ac:dyDescent="0.25">
      <c r="B10" s="66"/>
      <c r="C10" s="75"/>
      <c r="D10" s="117"/>
      <c r="E10" s="77"/>
      <c r="F10" s="70"/>
      <c r="H10" s="104"/>
      <c r="I10" s="105"/>
      <c r="J10" s="105"/>
      <c r="K10" s="105"/>
      <c r="L10" s="105"/>
      <c r="M10" s="106"/>
    </row>
    <row r="11" spans="2:14" ht="15" customHeight="1" x14ac:dyDescent="0.25">
      <c r="B11" s="66"/>
      <c r="C11" s="75"/>
      <c r="D11" s="117"/>
      <c r="E11" s="77"/>
      <c r="F11" s="70"/>
    </row>
    <row r="12" spans="2:14" ht="15" customHeight="1" x14ac:dyDescent="0.25">
      <c r="B12" s="66"/>
      <c r="C12" s="75"/>
      <c r="D12" s="76"/>
      <c r="E12" s="77"/>
      <c r="F12" s="70"/>
    </row>
    <row r="13" spans="2:14" ht="15" customHeight="1" x14ac:dyDescent="0.25">
      <c r="B13" s="66"/>
      <c r="C13" s="75"/>
      <c r="D13" s="78" t="s">
        <v>70</v>
      </c>
      <c r="E13" s="77"/>
      <c r="F13" s="70"/>
    </row>
    <row r="14" spans="2:14" ht="15" customHeight="1" x14ac:dyDescent="0.25">
      <c r="B14" s="66"/>
      <c r="C14" s="75"/>
      <c r="D14" s="76" t="s">
        <v>71</v>
      </c>
      <c r="E14" s="77"/>
      <c r="F14" s="70"/>
    </row>
    <row r="15" spans="2:14" ht="15" customHeight="1" x14ac:dyDescent="0.25">
      <c r="B15" s="66"/>
      <c r="C15" s="75"/>
      <c r="D15" s="107" t="s">
        <v>72</v>
      </c>
      <c r="E15" s="77"/>
      <c r="F15" s="70"/>
    </row>
    <row r="16" spans="2:14" ht="15" customHeight="1" x14ac:dyDescent="0.25">
      <c r="B16" s="66"/>
      <c r="C16" s="75"/>
      <c r="D16" s="107" t="s">
        <v>73</v>
      </c>
      <c r="E16" s="77"/>
      <c r="F16" s="70"/>
    </row>
    <row r="17" spans="2:6" ht="15" customHeight="1" x14ac:dyDescent="0.25">
      <c r="B17" s="66"/>
      <c r="C17" s="75"/>
      <c r="D17" s="107" t="s">
        <v>74</v>
      </c>
      <c r="E17" s="77"/>
      <c r="F17" s="70"/>
    </row>
    <row r="18" spans="2:6" ht="15" customHeight="1" x14ac:dyDescent="0.25">
      <c r="B18" s="66"/>
      <c r="C18" s="75"/>
      <c r="D18" s="111" t="s">
        <v>75</v>
      </c>
      <c r="E18" s="77"/>
      <c r="F18" s="70"/>
    </row>
    <row r="19" spans="2:6" ht="15" customHeight="1" x14ac:dyDescent="0.25">
      <c r="B19" s="66"/>
      <c r="C19" s="75"/>
      <c r="D19" s="76" t="s">
        <v>76</v>
      </c>
      <c r="E19" s="77"/>
      <c r="F19" s="70"/>
    </row>
    <row r="20" spans="2:6" ht="15" customHeight="1" x14ac:dyDescent="0.25">
      <c r="B20" s="66"/>
      <c r="C20" s="75"/>
      <c r="D20" s="107" t="s">
        <v>77</v>
      </c>
      <c r="E20" s="77"/>
      <c r="F20" s="70"/>
    </row>
    <row r="21" spans="2:6" ht="15" customHeight="1" x14ac:dyDescent="0.25">
      <c r="B21" s="66"/>
      <c r="C21" s="75"/>
      <c r="D21" s="107" t="s">
        <v>78</v>
      </c>
      <c r="E21" s="77"/>
      <c r="F21" s="70"/>
    </row>
    <row r="22" spans="2:6" ht="15" customHeight="1" x14ac:dyDescent="0.25">
      <c r="B22" s="66"/>
      <c r="C22" s="75"/>
      <c r="D22" s="107" t="s">
        <v>79</v>
      </c>
      <c r="E22" s="77"/>
      <c r="F22" s="70"/>
    </row>
    <row r="23" spans="2:6" ht="15" customHeight="1" x14ac:dyDescent="0.25">
      <c r="B23" s="66"/>
      <c r="C23" s="75"/>
      <c r="D23" s="107" t="s">
        <v>80</v>
      </c>
      <c r="E23" s="77"/>
      <c r="F23" s="70"/>
    </row>
    <row r="24" spans="2:6" ht="15" customHeight="1" x14ac:dyDescent="0.25">
      <c r="B24" s="66"/>
      <c r="C24" s="75"/>
      <c r="D24" s="76" t="s">
        <v>81</v>
      </c>
      <c r="E24" s="77"/>
      <c r="F24" s="70"/>
    </row>
    <row r="25" spans="2:6" ht="15" customHeight="1" x14ac:dyDescent="0.25">
      <c r="B25" s="66"/>
      <c r="C25" s="75"/>
      <c r="D25" s="108" t="s">
        <v>82</v>
      </c>
      <c r="E25" s="77"/>
      <c r="F25" s="70"/>
    </row>
    <row r="26" spans="2:6" ht="15" customHeight="1" x14ac:dyDescent="0.25">
      <c r="B26" s="66"/>
      <c r="C26" s="75"/>
      <c r="D26" s="108"/>
      <c r="E26" s="77"/>
      <c r="F26" s="70"/>
    </row>
    <row r="27" spans="2:6" ht="15" customHeight="1" x14ac:dyDescent="0.25">
      <c r="B27" s="66"/>
      <c r="C27" s="75"/>
      <c r="D27" s="79" t="s">
        <v>40</v>
      </c>
      <c r="E27" s="77"/>
      <c r="F27" s="70"/>
    </row>
    <row r="28" spans="2:6" ht="15" customHeight="1" x14ac:dyDescent="0.25">
      <c r="B28" s="66"/>
      <c r="C28" s="75"/>
      <c r="D28" s="45" t="s">
        <v>41</v>
      </c>
      <c r="E28" s="77"/>
      <c r="F28" s="70"/>
    </row>
    <row r="29" spans="2:6" ht="15" customHeight="1" x14ac:dyDescent="0.25">
      <c r="B29" s="66"/>
      <c r="C29" s="75"/>
      <c r="D29" s="78"/>
      <c r="E29" s="77"/>
      <c r="F29" s="70"/>
    </row>
    <row r="30" spans="2:6" ht="15" customHeight="1" x14ac:dyDescent="0.25">
      <c r="B30" s="66"/>
      <c r="C30" s="75"/>
      <c r="D30" s="109" t="s">
        <v>42</v>
      </c>
      <c r="E30" s="77"/>
      <c r="F30" s="70"/>
    </row>
    <row r="31" spans="2:6" ht="15" customHeight="1" x14ac:dyDescent="0.25">
      <c r="B31" s="66"/>
      <c r="C31" s="75"/>
      <c r="D31" s="80" t="s">
        <v>83</v>
      </c>
      <c r="E31" s="77"/>
      <c r="F31" s="70"/>
    </row>
    <row r="32" spans="2:6" ht="15" customHeight="1" x14ac:dyDescent="0.25">
      <c r="B32" s="66"/>
      <c r="C32" s="75"/>
      <c r="D32" s="110" t="s">
        <v>43</v>
      </c>
      <c r="E32" s="77"/>
      <c r="F32" s="70"/>
    </row>
    <row r="33" spans="2:6" ht="15" customHeight="1" thickBot="1" x14ac:dyDescent="0.3">
      <c r="B33" s="66"/>
      <c r="C33" s="75"/>
      <c r="D33" s="81" t="s">
        <v>44</v>
      </c>
      <c r="E33" s="77"/>
      <c r="F33" s="70"/>
    </row>
    <row r="34" spans="2:6" ht="15" customHeight="1" x14ac:dyDescent="0.25">
      <c r="B34" s="66"/>
      <c r="C34" s="75"/>
      <c r="D34" s="112" t="s">
        <v>45</v>
      </c>
      <c r="E34" s="77"/>
      <c r="F34" s="70"/>
    </row>
    <row r="35" spans="2:6" ht="15" customHeight="1" x14ac:dyDescent="0.25">
      <c r="B35" s="66"/>
      <c r="C35" s="82"/>
      <c r="D35" s="113"/>
      <c r="E35" s="83"/>
      <c r="F35" s="70"/>
    </row>
    <row r="36" spans="2:6" ht="6" customHeight="1" x14ac:dyDescent="0.25">
      <c r="B36" s="84"/>
      <c r="C36" s="85"/>
      <c r="D36" s="85"/>
      <c r="E36" s="85"/>
      <c r="F36" s="8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3BDB59A-01ED-4BFC-8085-43104A8AF585}"/>
    <hyperlink ref="D28" r:id="rId2" xr:uid="{C45D0A3F-33B0-4DA8-99B6-CDC6A7EDD70B}"/>
    <hyperlink ref="D18" r:id="rId3" display="* plaats daarbij een link naar www.exceltekstenuitleg.nl " xr:uid="{6AED6713-9D69-4ADE-A793-3831357C4A42}"/>
    <hyperlink ref="D32" r:id="rId4" xr:uid="{CB61D5A0-B8AE-41B2-8250-312EF8BFB856}"/>
    <hyperlink ref="D7" r:id="rId5" xr:uid="{8D6B588F-12B0-4787-8430-5615C9B6E09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U68"/>
  <sheetViews>
    <sheetView zoomScaleNormal="100" workbookViewId="0">
      <selection activeCell="A48" sqref="A48"/>
    </sheetView>
  </sheetViews>
  <sheetFormatPr defaultRowHeight="15" x14ac:dyDescent="0.25"/>
  <cols>
    <col min="1" max="1" width="12.140625" style="11" customWidth="1"/>
    <col min="2" max="2" width="9" style="11" customWidth="1"/>
    <col min="3" max="3" width="2.7109375" style="11" customWidth="1"/>
    <col min="4" max="4" width="6.42578125" style="11" customWidth="1"/>
    <col min="5" max="5" width="3.7109375" style="11" customWidth="1"/>
    <col min="6" max="12" width="9.140625" style="11"/>
    <col min="13" max="13" width="2.7109375" style="11" customWidth="1"/>
    <col min="14" max="16384" width="9.140625" style="11"/>
  </cols>
  <sheetData>
    <row r="1" spans="1:21" x14ac:dyDescent="0.25">
      <c r="F1" s="118"/>
      <c r="G1" s="118"/>
      <c r="H1" s="118"/>
      <c r="I1" s="118"/>
      <c r="J1" s="118"/>
      <c r="K1" s="118"/>
      <c r="L1" s="118"/>
      <c r="O1" s="118" t="s">
        <v>56</v>
      </c>
      <c r="P1" s="118"/>
      <c r="Q1" s="118"/>
      <c r="R1" s="118"/>
      <c r="S1" s="118"/>
      <c r="T1" s="118"/>
      <c r="U1" s="118"/>
    </row>
    <row r="2" spans="1:21" x14ac:dyDescent="0.25">
      <c r="A2" s="1" t="s">
        <v>1</v>
      </c>
      <c r="B2" s="22" t="s">
        <v>2</v>
      </c>
      <c r="C2" s="23" t="s">
        <v>3</v>
      </c>
      <c r="D2" s="43" t="s">
        <v>4</v>
      </c>
    </row>
    <row r="3" spans="1:21" x14ac:dyDescent="0.25">
      <c r="A3" s="5" t="s">
        <v>5</v>
      </c>
      <c r="B3" s="34">
        <v>316</v>
      </c>
      <c r="C3" s="35">
        <v>483.4</v>
      </c>
      <c r="D3" s="36">
        <v>503.2</v>
      </c>
    </row>
    <row r="4" spans="1:21" x14ac:dyDescent="0.25">
      <c r="A4" s="5" t="s">
        <v>6</v>
      </c>
      <c r="B4" s="37">
        <v>300.7</v>
      </c>
      <c r="C4" s="38">
        <v>459.2</v>
      </c>
      <c r="D4" s="39">
        <v>510.3</v>
      </c>
    </row>
    <row r="5" spans="1:21" x14ac:dyDescent="0.25">
      <c r="A5" s="5" t="s">
        <v>7</v>
      </c>
      <c r="B5" s="37">
        <v>327.39999999999998</v>
      </c>
      <c r="C5" s="38">
        <v>485.9</v>
      </c>
      <c r="D5" s="39">
        <v>509.9</v>
      </c>
    </row>
    <row r="6" spans="1:21" x14ac:dyDescent="0.25">
      <c r="A6" s="5" t="s">
        <v>8</v>
      </c>
      <c r="B6" s="37">
        <v>359.2</v>
      </c>
      <c r="C6" s="38">
        <v>516.5</v>
      </c>
      <c r="D6" s="39">
        <v>525.1</v>
      </c>
    </row>
    <row r="7" spans="1:21" x14ac:dyDescent="0.25">
      <c r="A7" s="5" t="s">
        <v>9</v>
      </c>
      <c r="B7" s="37">
        <v>339.7</v>
      </c>
      <c r="C7" s="38">
        <v>503.4</v>
      </c>
      <c r="D7" s="39">
        <v>505.7</v>
      </c>
    </row>
    <row r="8" spans="1:21" x14ac:dyDescent="0.25">
      <c r="A8" s="5" t="s">
        <v>10</v>
      </c>
      <c r="B8" s="37">
        <v>372.4</v>
      </c>
      <c r="C8" s="38">
        <v>532.20000000000005</v>
      </c>
      <c r="D8" s="39">
        <v>535.6</v>
      </c>
    </row>
    <row r="9" spans="1:21" x14ac:dyDescent="0.25">
      <c r="A9" s="5" t="s">
        <v>11</v>
      </c>
      <c r="B9" s="37">
        <v>348.1</v>
      </c>
      <c r="C9" s="38">
        <v>509.9</v>
      </c>
      <c r="D9" s="39">
        <v>537.4</v>
      </c>
    </row>
    <row r="10" spans="1:21" x14ac:dyDescent="0.25">
      <c r="A10" s="5" t="s">
        <v>12</v>
      </c>
      <c r="B10" s="37">
        <v>342.6</v>
      </c>
      <c r="C10" s="38">
        <v>513.70000000000005</v>
      </c>
      <c r="D10" s="39">
        <v>546.70000000000005</v>
      </c>
    </row>
    <row r="11" spans="1:21" x14ac:dyDescent="0.25">
      <c r="A11" s="5" t="s">
        <v>13</v>
      </c>
      <c r="B11" s="37">
        <v>386.7</v>
      </c>
      <c r="C11" s="38">
        <v>538.79999999999995</v>
      </c>
      <c r="D11" s="39">
        <v>535.9</v>
      </c>
    </row>
    <row r="12" spans="1:21" x14ac:dyDescent="0.25">
      <c r="A12" s="5" t="s">
        <v>14</v>
      </c>
      <c r="B12" s="37">
        <v>362.4</v>
      </c>
      <c r="C12" s="38">
        <v>524.5</v>
      </c>
      <c r="D12" s="39">
        <v>543.4</v>
      </c>
    </row>
    <row r="13" spans="1:21" x14ac:dyDescent="0.25">
      <c r="A13" s="5" t="s">
        <v>15</v>
      </c>
      <c r="B13" s="37">
        <v>393.1</v>
      </c>
      <c r="C13" s="38">
        <v>540.70000000000005</v>
      </c>
      <c r="D13" s="39">
        <v>539.5</v>
      </c>
    </row>
    <row r="14" spans="1:21" x14ac:dyDescent="0.25">
      <c r="A14" s="7" t="s">
        <v>16</v>
      </c>
      <c r="B14" s="40">
        <v>305.10000000000002</v>
      </c>
      <c r="C14" s="41">
        <v>459.2</v>
      </c>
      <c r="D14" s="42">
        <v>483.5</v>
      </c>
    </row>
    <row r="15" spans="1:21" x14ac:dyDescent="0.25">
      <c r="B15" s="6"/>
      <c r="C15" s="6"/>
    </row>
    <row r="16" spans="1:21" x14ac:dyDescent="0.25">
      <c r="B16" s="6"/>
      <c r="C16" s="6"/>
      <c r="Q16" s="11" t="s">
        <v>17</v>
      </c>
    </row>
    <row r="17" spans="1:16" x14ac:dyDescent="0.25">
      <c r="B17" s="6"/>
      <c r="C17" s="6"/>
    </row>
    <row r="18" spans="1:16" x14ac:dyDescent="0.25">
      <c r="B18" s="6"/>
      <c r="C18" s="6"/>
    </row>
    <row r="19" spans="1:16" x14ac:dyDescent="0.25">
      <c r="B19" s="6"/>
      <c r="C19" s="6"/>
    </row>
    <row r="20" spans="1:16" x14ac:dyDescent="0.25">
      <c r="B20" s="6"/>
      <c r="C20" s="6"/>
    </row>
    <row r="21" spans="1:16" x14ac:dyDescent="0.25">
      <c r="B21" s="6"/>
      <c r="C21" s="6"/>
    </row>
    <row r="22" spans="1:16" x14ac:dyDescent="0.25">
      <c r="B22" s="6"/>
      <c r="C22" s="6"/>
    </row>
    <row r="23" spans="1:16" x14ac:dyDescent="0.25">
      <c r="B23" s="6"/>
      <c r="C23" s="6"/>
    </row>
    <row r="24" spans="1:16" x14ac:dyDescent="0.25">
      <c r="B24" s="6"/>
      <c r="C24" s="6"/>
    </row>
    <row r="25" spans="1:16" x14ac:dyDescent="0.25">
      <c r="B25" s="6"/>
      <c r="C25" s="6"/>
    </row>
    <row r="26" spans="1:16" x14ac:dyDescent="0.25">
      <c r="B26" s="6"/>
      <c r="C26" s="6"/>
    </row>
    <row r="27" spans="1:16" x14ac:dyDescent="0.25">
      <c r="B27" s="6"/>
      <c r="C27" s="6"/>
    </row>
    <row r="28" spans="1:16" x14ac:dyDescent="0.25">
      <c r="B28" s="12"/>
      <c r="C28" s="12"/>
    </row>
    <row r="30" spans="1:16" x14ac:dyDescent="0.25">
      <c r="A30" s="87" t="s">
        <v>58</v>
      </c>
      <c r="B30" s="8">
        <v>124219.6</v>
      </c>
      <c r="O30" s="11" t="s">
        <v>55</v>
      </c>
    </row>
    <row r="31" spans="1:16" x14ac:dyDescent="0.25">
      <c r="A31" s="88" t="s">
        <v>59</v>
      </c>
      <c r="B31" s="9">
        <v>118205.17</v>
      </c>
      <c r="O31" s="11" t="s">
        <v>28</v>
      </c>
      <c r="P31" s="11">
        <v>90.7</v>
      </c>
    </row>
    <row r="32" spans="1:16" x14ac:dyDescent="0.25">
      <c r="A32" s="88" t="s">
        <v>60</v>
      </c>
      <c r="B32" s="9">
        <v>128700.94</v>
      </c>
      <c r="O32" s="11" t="s">
        <v>29</v>
      </c>
      <c r="P32" s="11">
        <v>7.9</v>
      </c>
    </row>
    <row r="33" spans="1:16" x14ac:dyDescent="0.25">
      <c r="A33" s="88" t="s">
        <v>61</v>
      </c>
      <c r="B33" s="9">
        <v>141201.51999999999</v>
      </c>
      <c r="O33" s="11" t="s">
        <v>30</v>
      </c>
      <c r="P33" s="11">
        <v>1.4</v>
      </c>
    </row>
    <row r="34" spans="1:16" x14ac:dyDescent="0.25">
      <c r="A34" s="88" t="s">
        <v>19</v>
      </c>
      <c r="B34" s="9">
        <v>133536.07</v>
      </c>
    </row>
    <row r="35" spans="1:16" x14ac:dyDescent="0.25">
      <c r="A35" s="88" t="s">
        <v>62</v>
      </c>
      <c r="B35" s="9">
        <v>146390.44</v>
      </c>
      <c r="O35" s="11" t="s">
        <v>57</v>
      </c>
    </row>
    <row r="36" spans="1:16" x14ac:dyDescent="0.25">
      <c r="A36" s="88" t="s">
        <v>63</v>
      </c>
      <c r="B36" s="9">
        <v>136838.11000000002</v>
      </c>
    </row>
    <row r="37" spans="1:16" x14ac:dyDescent="0.25">
      <c r="A37" s="88" t="s">
        <v>64</v>
      </c>
      <c r="B37" s="9">
        <v>134676.06000000003</v>
      </c>
    </row>
    <row r="38" spans="1:16" x14ac:dyDescent="0.25">
      <c r="A38" s="88" t="s">
        <v>65</v>
      </c>
      <c r="B38" s="9">
        <v>152011.77000000002</v>
      </c>
    </row>
    <row r="39" spans="1:16" x14ac:dyDescent="0.25">
      <c r="A39" s="88" t="s">
        <v>66</v>
      </c>
      <c r="B39" s="9">
        <v>142459.44</v>
      </c>
    </row>
    <row r="40" spans="1:16" x14ac:dyDescent="0.25">
      <c r="A40" s="88" t="s">
        <v>67</v>
      </c>
      <c r="B40" s="9">
        <v>154527.61000000002</v>
      </c>
    </row>
    <row r="41" spans="1:16" x14ac:dyDescent="0.25">
      <c r="A41" s="89" t="s">
        <v>68</v>
      </c>
      <c r="B41" s="10">
        <v>171463</v>
      </c>
    </row>
    <row r="45" spans="1:16" x14ac:dyDescent="0.25">
      <c r="B45" s="13" t="s">
        <v>27</v>
      </c>
      <c r="C45" s="4" t="s">
        <v>6</v>
      </c>
    </row>
    <row r="46" spans="1:16" x14ac:dyDescent="0.25">
      <c r="A46" s="14" t="s">
        <v>2</v>
      </c>
      <c r="B46" s="19">
        <v>124219.6</v>
      </c>
      <c r="C46" s="19">
        <v>125800</v>
      </c>
    </row>
    <row r="47" spans="1:16" x14ac:dyDescent="0.25">
      <c r="A47" s="5" t="s">
        <v>3</v>
      </c>
      <c r="B47" s="20">
        <v>118205.17</v>
      </c>
      <c r="C47" s="20">
        <v>127575</v>
      </c>
    </row>
    <row r="48" spans="1:16" x14ac:dyDescent="0.25">
      <c r="A48" s="5" t="s">
        <v>4</v>
      </c>
      <c r="B48" s="20">
        <v>128700.94</v>
      </c>
      <c r="C48" s="20">
        <v>127475</v>
      </c>
      <c r="O48"/>
    </row>
    <row r="49" spans="1:15" x14ac:dyDescent="0.25">
      <c r="A49" s="5" t="s">
        <v>18</v>
      </c>
      <c r="B49" s="20">
        <v>141201.51999999999</v>
      </c>
      <c r="C49" s="20">
        <v>131275</v>
      </c>
      <c r="O49" s="33"/>
    </row>
    <row r="50" spans="1:15" x14ac:dyDescent="0.25">
      <c r="A50" s="5" t="s">
        <v>19</v>
      </c>
      <c r="B50" s="20">
        <v>133536.07</v>
      </c>
      <c r="C50" s="20">
        <v>126425</v>
      </c>
      <c r="O50"/>
    </row>
    <row r="51" spans="1:15" x14ac:dyDescent="0.25">
      <c r="A51" s="5" t="s">
        <v>20</v>
      </c>
      <c r="B51" s="20">
        <v>146390.44</v>
      </c>
      <c r="C51" s="20">
        <v>133900</v>
      </c>
      <c r="O51"/>
    </row>
    <row r="52" spans="1:15" x14ac:dyDescent="0.25">
      <c r="A52" s="5" t="s">
        <v>21</v>
      </c>
      <c r="B52" s="20">
        <v>136838.11000000002</v>
      </c>
      <c r="C52" s="20">
        <v>134350</v>
      </c>
      <c r="O52"/>
    </row>
    <row r="53" spans="1:15" x14ac:dyDescent="0.25">
      <c r="A53" s="5" t="s">
        <v>22</v>
      </c>
      <c r="B53" s="20">
        <v>134676.06000000003</v>
      </c>
      <c r="C53" s="20">
        <v>136675</v>
      </c>
      <c r="O53"/>
    </row>
    <row r="54" spans="1:15" x14ac:dyDescent="0.25">
      <c r="A54" s="5" t="s">
        <v>23</v>
      </c>
      <c r="B54" s="20">
        <v>152011.77000000002</v>
      </c>
      <c r="C54" s="20">
        <v>133975</v>
      </c>
      <c r="O54"/>
    </row>
    <row r="55" spans="1:15" x14ac:dyDescent="0.25">
      <c r="A55" s="5" t="s">
        <v>24</v>
      </c>
      <c r="B55" s="20">
        <v>142459.44</v>
      </c>
      <c r="C55" s="20">
        <v>135850</v>
      </c>
      <c r="O55"/>
    </row>
    <row r="56" spans="1:15" x14ac:dyDescent="0.25">
      <c r="A56" s="5" t="s">
        <v>25</v>
      </c>
      <c r="B56" s="20">
        <v>154527.61000000002</v>
      </c>
      <c r="C56" s="20">
        <v>134875</v>
      </c>
      <c r="O56"/>
    </row>
    <row r="57" spans="1:15" x14ac:dyDescent="0.25">
      <c r="A57" s="7" t="s">
        <v>26</v>
      </c>
      <c r="B57" s="21">
        <v>171463</v>
      </c>
      <c r="C57" s="21">
        <v>120875</v>
      </c>
      <c r="O57"/>
    </row>
    <row r="58" spans="1:15" x14ac:dyDescent="0.25">
      <c r="O58"/>
    </row>
    <row r="59" spans="1:15" x14ac:dyDescent="0.25">
      <c r="O59"/>
    </row>
    <row r="60" spans="1:15" x14ac:dyDescent="0.25">
      <c r="O60"/>
    </row>
    <row r="61" spans="1:15" x14ac:dyDescent="0.25">
      <c r="O61"/>
    </row>
    <row r="62" spans="1:15" x14ac:dyDescent="0.25">
      <c r="O62"/>
    </row>
    <row r="63" spans="1:15" x14ac:dyDescent="0.25">
      <c r="O63"/>
    </row>
    <row r="64" spans="1:15" x14ac:dyDescent="0.25">
      <c r="O64"/>
    </row>
    <row r="65" spans="15:15" x14ac:dyDescent="0.25">
      <c r="O65"/>
    </row>
    <row r="66" spans="15:15" x14ac:dyDescent="0.25">
      <c r="O66"/>
    </row>
    <row r="67" spans="15:15" x14ac:dyDescent="0.25">
      <c r="O67"/>
    </row>
    <row r="68" spans="15:15" x14ac:dyDescent="0.25">
      <c r="O68"/>
    </row>
  </sheetData>
  <mergeCells count="2">
    <mergeCell ref="F1:L1"/>
    <mergeCell ref="O1:U1"/>
  </mergeCells>
  <phoneticPr fontId="18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32"/>
  <sheetViews>
    <sheetView topLeftCell="A18" zoomScaleNormal="100" workbookViewId="0">
      <selection activeCell="N37" sqref="N37"/>
    </sheetView>
  </sheetViews>
  <sheetFormatPr defaultRowHeight="15" x14ac:dyDescent="0.25"/>
  <cols>
    <col min="1" max="1" width="14.7109375" style="11" bestFit="1" customWidth="1"/>
    <col min="2" max="3" width="4" style="11" bestFit="1" customWidth="1"/>
    <col min="4" max="4" width="4.140625" style="11" bestFit="1" customWidth="1"/>
    <col min="5" max="5" width="2.7109375" style="11" customWidth="1"/>
    <col min="6" max="16384" width="9.140625" style="11"/>
  </cols>
  <sheetData>
    <row r="1" spans="1:4" x14ac:dyDescent="0.25">
      <c r="C1" s="6"/>
    </row>
    <row r="2" spans="1:4" x14ac:dyDescent="0.25">
      <c r="A2" s="1" t="s">
        <v>1</v>
      </c>
      <c r="B2" s="15" t="s">
        <v>2</v>
      </c>
      <c r="C2" s="6"/>
    </row>
    <row r="3" spans="1:4" x14ac:dyDescent="0.25">
      <c r="A3" s="5" t="s">
        <v>15</v>
      </c>
      <c r="B3" s="16">
        <v>393.1</v>
      </c>
      <c r="C3" s="6"/>
    </row>
    <row r="4" spans="1:4" x14ac:dyDescent="0.25">
      <c r="A4" s="5" t="s">
        <v>13</v>
      </c>
      <c r="B4" s="17">
        <v>386.7</v>
      </c>
      <c r="C4" s="6"/>
    </row>
    <row r="5" spans="1:4" x14ac:dyDescent="0.25">
      <c r="A5" s="5" t="s">
        <v>10</v>
      </c>
      <c r="B5" s="17">
        <v>372.4</v>
      </c>
      <c r="C5" s="6"/>
    </row>
    <row r="6" spans="1:4" x14ac:dyDescent="0.25">
      <c r="A6" s="5" t="s">
        <v>14</v>
      </c>
      <c r="B6" s="17">
        <v>362.4</v>
      </c>
      <c r="C6" s="6"/>
    </row>
    <row r="7" spans="1:4" x14ac:dyDescent="0.25">
      <c r="A7" s="5" t="s">
        <v>8</v>
      </c>
      <c r="B7" s="17">
        <v>359.2</v>
      </c>
      <c r="C7" s="6"/>
    </row>
    <row r="8" spans="1:4" x14ac:dyDescent="0.25">
      <c r="A8" s="5" t="s">
        <v>11</v>
      </c>
      <c r="B8" s="17">
        <v>348.1</v>
      </c>
      <c r="C8" s="6"/>
    </row>
    <row r="9" spans="1:4" x14ac:dyDescent="0.25">
      <c r="A9" s="5" t="s">
        <v>12</v>
      </c>
      <c r="B9" s="17">
        <v>342.6</v>
      </c>
      <c r="C9" s="6"/>
    </row>
    <row r="10" spans="1:4" x14ac:dyDescent="0.25">
      <c r="A10" s="5" t="s">
        <v>9</v>
      </c>
      <c r="B10" s="17">
        <v>339.7</v>
      </c>
      <c r="C10" s="6"/>
    </row>
    <row r="11" spans="1:4" x14ac:dyDescent="0.25">
      <c r="A11" s="5" t="s">
        <v>7</v>
      </c>
      <c r="B11" s="17">
        <v>327.39999999999998</v>
      </c>
      <c r="C11" s="6"/>
    </row>
    <row r="12" spans="1:4" x14ac:dyDescent="0.25">
      <c r="A12" s="5" t="s">
        <v>5</v>
      </c>
      <c r="B12" s="17">
        <v>316</v>
      </c>
      <c r="C12" s="6"/>
    </row>
    <row r="13" spans="1:4" x14ac:dyDescent="0.25">
      <c r="A13" s="5" t="s">
        <v>16</v>
      </c>
      <c r="B13" s="17">
        <v>305.10000000000002</v>
      </c>
      <c r="C13" s="6"/>
    </row>
    <row r="14" spans="1:4" x14ac:dyDescent="0.25">
      <c r="A14" s="7" t="s">
        <v>6</v>
      </c>
      <c r="B14" s="18">
        <v>300.7</v>
      </c>
      <c r="C14" s="6"/>
    </row>
    <row r="15" spans="1:4" x14ac:dyDescent="0.25">
      <c r="B15" s="6"/>
      <c r="C15" s="6"/>
    </row>
    <row r="16" spans="1:4" x14ac:dyDescent="0.25">
      <c r="B16" s="6"/>
      <c r="C16" s="6"/>
      <c r="D16" s="6"/>
    </row>
    <row r="17" spans="1:4" x14ac:dyDescent="0.25">
      <c r="B17" s="6"/>
      <c r="C17" s="6"/>
      <c r="D17" s="6"/>
    </row>
    <row r="19" spans="1:4" x14ac:dyDescent="0.25">
      <c r="A19" s="1" t="s">
        <v>1</v>
      </c>
      <c r="B19" s="2" t="s">
        <v>2</v>
      </c>
      <c r="C19" s="3" t="s">
        <v>3</v>
      </c>
      <c r="D19" s="4" t="s">
        <v>4</v>
      </c>
    </row>
    <row r="20" spans="1:4" x14ac:dyDescent="0.25">
      <c r="A20" s="5" t="s">
        <v>12</v>
      </c>
      <c r="B20" s="24">
        <v>342.6</v>
      </c>
      <c r="C20" s="25">
        <v>513.70000000000005</v>
      </c>
      <c r="D20" s="26">
        <v>546.70000000000005</v>
      </c>
    </row>
    <row r="21" spans="1:4" x14ac:dyDescent="0.25">
      <c r="A21" s="5" t="s">
        <v>14</v>
      </c>
      <c r="B21" s="27">
        <v>362.4</v>
      </c>
      <c r="C21" s="28">
        <v>524.5</v>
      </c>
      <c r="D21" s="29">
        <v>543.4</v>
      </c>
    </row>
    <row r="22" spans="1:4" x14ac:dyDescent="0.25">
      <c r="A22" s="5" t="s">
        <v>15</v>
      </c>
      <c r="B22" s="27">
        <v>393.1</v>
      </c>
      <c r="C22" s="28">
        <v>540.70000000000005</v>
      </c>
      <c r="D22" s="29">
        <v>539.5</v>
      </c>
    </row>
    <row r="23" spans="1:4" x14ac:dyDescent="0.25">
      <c r="A23" s="5" t="s">
        <v>11</v>
      </c>
      <c r="B23" s="27">
        <v>348.1</v>
      </c>
      <c r="C23" s="28">
        <v>509.9</v>
      </c>
      <c r="D23" s="29">
        <v>537.4</v>
      </c>
    </row>
    <row r="24" spans="1:4" x14ac:dyDescent="0.25">
      <c r="A24" s="5" t="s">
        <v>13</v>
      </c>
      <c r="B24" s="27">
        <v>386.7</v>
      </c>
      <c r="C24" s="28">
        <v>538.79999999999995</v>
      </c>
      <c r="D24" s="29">
        <v>535.9</v>
      </c>
    </row>
    <row r="25" spans="1:4" x14ac:dyDescent="0.25">
      <c r="A25" s="5" t="s">
        <v>10</v>
      </c>
      <c r="B25" s="27">
        <v>372.4</v>
      </c>
      <c r="C25" s="28">
        <v>532.20000000000005</v>
      </c>
      <c r="D25" s="29">
        <v>535.6</v>
      </c>
    </row>
    <row r="26" spans="1:4" x14ac:dyDescent="0.25">
      <c r="A26" s="5" t="s">
        <v>8</v>
      </c>
      <c r="B26" s="27">
        <v>359.2</v>
      </c>
      <c r="C26" s="28">
        <v>516.5</v>
      </c>
      <c r="D26" s="29">
        <v>525.1</v>
      </c>
    </row>
    <row r="27" spans="1:4" x14ac:dyDescent="0.25">
      <c r="A27" s="5" t="s">
        <v>6</v>
      </c>
      <c r="B27" s="27">
        <v>300.7</v>
      </c>
      <c r="C27" s="28">
        <v>459.2</v>
      </c>
      <c r="D27" s="29">
        <v>510.3</v>
      </c>
    </row>
    <row r="28" spans="1:4" x14ac:dyDescent="0.25">
      <c r="A28" s="5" t="s">
        <v>7</v>
      </c>
      <c r="B28" s="27">
        <v>327.39999999999998</v>
      </c>
      <c r="C28" s="28">
        <v>485.9</v>
      </c>
      <c r="D28" s="29">
        <v>509.9</v>
      </c>
    </row>
    <row r="29" spans="1:4" x14ac:dyDescent="0.25">
      <c r="A29" s="5" t="s">
        <v>9</v>
      </c>
      <c r="B29" s="27">
        <v>339.7</v>
      </c>
      <c r="C29" s="28">
        <v>503.4</v>
      </c>
      <c r="D29" s="29">
        <v>505.7</v>
      </c>
    </row>
    <row r="30" spans="1:4" x14ac:dyDescent="0.25">
      <c r="A30" s="5" t="s">
        <v>5</v>
      </c>
      <c r="B30" s="27">
        <v>316</v>
      </c>
      <c r="C30" s="28">
        <v>483.4</v>
      </c>
      <c r="D30" s="29">
        <v>503.2</v>
      </c>
    </row>
    <row r="31" spans="1:4" x14ac:dyDescent="0.25">
      <c r="A31" s="7" t="s">
        <v>16</v>
      </c>
      <c r="B31" s="30">
        <v>305.10000000000002</v>
      </c>
      <c r="C31" s="31">
        <v>459.2</v>
      </c>
      <c r="D31" s="32">
        <v>483.5</v>
      </c>
    </row>
    <row r="32" spans="1:4" x14ac:dyDescent="0.25">
      <c r="B32" s="6"/>
      <c r="C32" s="6"/>
      <c r="D32" s="6"/>
    </row>
  </sheetData>
  <sortState xmlns:xlrd2="http://schemas.microsoft.com/office/spreadsheetml/2017/richdata2" ref="A36:C47">
    <sortCondition ref="B37"/>
  </sortState>
  <pageMargins left="0.7" right="0.7" top="0.75" bottom="0.75" header="0.3" footer="0.3"/>
  <pageSetup paperSize="9" orientation="portrait" horizontalDpi="4294967294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Q35"/>
  <sheetViews>
    <sheetView workbookViewId="0">
      <selection activeCell="B16" sqref="B16"/>
    </sheetView>
  </sheetViews>
  <sheetFormatPr defaultRowHeight="15" x14ac:dyDescent="0.25"/>
  <cols>
    <col min="1" max="1" width="10.140625" style="11" customWidth="1"/>
    <col min="2" max="4" width="7.42578125" style="11" bestFit="1" customWidth="1"/>
    <col min="5" max="5" width="3.7109375" style="11" customWidth="1"/>
    <col min="6" max="9" width="9.7109375" style="11" customWidth="1"/>
    <col min="10" max="16384" width="9.140625" style="11"/>
  </cols>
  <sheetData>
    <row r="1" spans="1:17" x14ac:dyDescent="0.25">
      <c r="A1" s="44"/>
      <c r="B1" s="3" t="s">
        <v>31</v>
      </c>
      <c r="C1" s="3" t="s">
        <v>32</v>
      </c>
      <c r="D1" s="4" t="s">
        <v>33</v>
      </c>
      <c r="F1" s="118" t="s">
        <v>0</v>
      </c>
      <c r="G1" s="118"/>
      <c r="H1" s="118"/>
      <c r="I1" s="118"/>
      <c r="J1" s="118"/>
      <c r="M1" s="118" t="s">
        <v>38</v>
      </c>
      <c r="N1" s="118"/>
      <c r="O1" s="118"/>
      <c r="P1" s="118"/>
      <c r="Q1" s="118"/>
    </row>
    <row r="2" spans="1:17" x14ac:dyDescent="0.25">
      <c r="A2" s="5" t="s">
        <v>34</v>
      </c>
      <c r="B2" s="34">
        <v>350</v>
      </c>
      <c r="C2" s="35">
        <v>300</v>
      </c>
      <c r="D2" s="36">
        <v>600</v>
      </c>
    </row>
    <row r="3" spans="1:17" x14ac:dyDescent="0.25">
      <c r="A3" s="5" t="s">
        <v>35</v>
      </c>
      <c r="B3" s="37">
        <v>400</v>
      </c>
      <c r="C3" s="38">
        <v>300</v>
      </c>
      <c r="D3" s="39">
        <v>610</v>
      </c>
    </row>
    <row r="4" spans="1:17" x14ac:dyDescent="0.25">
      <c r="A4" s="5" t="s">
        <v>36</v>
      </c>
      <c r="B4" s="37">
        <v>300</v>
      </c>
      <c r="C4" s="38">
        <v>300</v>
      </c>
      <c r="D4" s="39">
        <v>620</v>
      </c>
    </row>
    <row r="5" spans="1:17" x14ac:dyDescent="0.25">
      <c r="A5" s="7" t="s">
        <v>37</v>
      </c>
      <c r="B5" s="40">
        <v>350</v>
      </c>
      <c r="C5" s="41">
        <v>300</v>
      </c>
      <c r="D5" s="42">
        <v>590</v>
      </c>
    </row>
    <row r="35" spans="15:15" x14ac:dyDescent="0.25">
      <c r="O35" s="12"/>
    </row>
  </sheetData>
  <mergeCells count="2">
    <mergeCell ref="F1:J1"/>
    <mergeCell ref="M1:Q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F24"/>
  <sheetViews>
    <sheetView workbookViewId="0">
      <selection activeCell="C5" sqref="C5"/>
    </sheetView>
  </sheetViews>
  <sheetFormatPr defaultRowHeight="15" x14ac:dyDescent="0.25"/>
  <cols>
    <col min="1" max="1" width="4.42578125" bestFit="1" customWidth="1"/>
    <col min="2" max="2" width="16.85546875" bestFit="1" customWidth="1"/>
    <col min="3" max="3" width="10.140625" bestFit="1" customWidth="1"/>
    <col min="4" max="4" width="5.7109375" customWidth="1"/>
    <col min="6" max="6" width="5.7109375" customWidth="1"/>
  </cols>
  <sheetData>
    <row r="1" spans="1:6" x14ac:dyDescent="0.25">
      <c r="D1" s="48"/>
      <c r="E1" s="48"/>
      <c r="F1" s="48"/>
    </row>
    <row r="2" spans="1:6" x14ac:dyDescent="0.25">
      <c r="A2" s="46"/>
      <c r="B2" s="46"/>
      <c r="D2" s="48"/>
      <c r="E2" s="62" t="s">
        <v>47</v>
      </c>
      <c r="F2" s="48"/>
    </row>
    <row r="3" spans="1:6" x14ac:dyDescent="0.25">
      <c r="A3" s="46"/>
      <c r="B3" s="47"/>
      <c r="D3" s="48"/>
      <c r="E3" s="61" t="s">
        <v>18</v>
      </c>
      <c r="F3" s="48"/>
    </row>
    <row r="4" spans="1:6" x14ac:dyDescent="0.25">
      <c r="A4" s="49"/>
      <c r="B4" s="50" t="s">
        <v>46</v>
      </c>
      <c r="C4" s="57" t="s">
        <v>48</v>
      </c>
      <c r="D4" s="48"/>
      <c r="E4" s="48"/>
      <c r="F4" s="48"/>
    </row>
    <row r="5" spans="1:6" x14ac:dyDescent="0.25">
      <c r="A5" s="51" t="s">
        <v>2</v>
      </c>
      <c r="B5" s="52">
        <v>24000</v>
      </c>
      <c r="C5" s="58" t="str">
        <f>IF(E$3=A5,B5,"")</f>
        <v/>
      </c>
    </row>
    <row r="6" spans="1:6" x14ac:dyDescent="0.25">
      <c r="A6" s="53" t="s">
        <v>3</v>
      </c>
      <c r="B6" s="54">
        <v>25000</v>
      </c>
      <c r="C6" s="59" t="str">
        <f t="shared" ref="C6:C16" si="0">IF(E$3=A6,B6,"")</f>
        <v/>
      </c>
    </row>
    <row r="7" spans="1:6" x14ac:dyDescent="0.25">
      <c r="A7" s="53" t="s">
        <v>4</v>
      </c>
      <c r="B7" s="54">
        <v>23000</v>
      </c>
      <c r="C7" s="59" t="str">
        <f t="shared" si="0"/>
        <v/>
      </c>
    </row>
    <row r="8" spans="1:6" x14ac:dyDescent="0.25">
      <c r="A8" s="53" t="s">
        <v>18</v>
      </c>
      <c r="B8" s="54">
        <v>24500</v>
      </c>
      <c r="C8" s="59">
        <f t="shared" si="0"/>
        <v>24500</v>
      </c>
    </row>
    <row r="9" spans="1:6" x14ac:dyDescent="0.25">
      <c r="A9" s="53" t="s">
        <v>19</v>
      </c>
      <c r="B9" s="54">
        <v>29000</v>
      </c>
      <c r="C9" s="59" t="str">
        <f t="shared" si="0"/>
        <v/>
      </c>
    </row>
    <row r="10" spans="1:6" x14ac:dyDescent="0.25">
      <c r="A10" s="53" t="s">
        <v>20</v>
      </c>
      <c r="B10" s="54">
        <v>30000</v>
      </c>
      <c r="C10" s="59" t="str">
        <f t="shared" si="0"/>
        <v/>
      </c>
    </row>
    <row r="11" spans="1:6" x14ac:dyDescent="0.25">
      <c r="A11" s="53" t="s">
        <v>21</v>
      </c>
      <c r="B11" s="54">
        <v>24500</v>
      </c>
      <c r="C11" s="59" t="str">
        <f t="shared" si="0"/>
        <v/>
      </c>
    </row>
    <row r="12" spans="1:6" x14ac:dyDescent="0.25">
      <c r="A12" s="53" t="s">
        <v>22</v>
      </c>
      <c r="B12" s="54">
        <v>28000</v>
      </c>
      <c r="C12" s="59" t="str">
        <f t="shared" si="0"/>
        <v/>
      </c>
    </row>
    <row r="13" spans="1:6" x14ac:dyDescent="0.25">
      <c r="A13" s="53" t="s">
        <v>23</v>
      </c>
      <c r="B13" s="54">
        <v>27000</v>
      </c>
      <c r="C13" s="59" t="str">
        <f t="shared" si="0"/>
        <v/>
      </c>
    </row>
    <row r="14" spans="1:6" x14ac:dyDescent="0.25">
      <c r="A14" s="53" t="s">
        <v>24</v>
      </c>
      <c r="B14" s="54">
        <v>28500</v>
      </c>
      <c r="C14" s="59" t="str">
        <f t="shared" si="0"/>
        <v/>
      </c>
    </row>
    <row r="15" spans="1:6" x14ac:dyDescent="0.25">
      <c r="A15" s="53" t="s">
        <v>25</v>
      </c>
      <c r="B15" s="54">
        <v>29000</v>
      </c>
      <c r="C15" s="59" t="str">
        <f t="shared" si="0"/>
        <v/>
      </c>
    </row>
    <row r="16" spans="1:6" x14ac:dyDescent="0.25">
      <c r="A16" s="55" t="s">
        <v>26</v>
      </c>
      <c r="B16" s="56">
        <v>29500</v>
      </c>
      <c r="C16" s="60" t="str">
        <f t="shared" si="0"/>
        <v/>
      </c>
    </row>
    <row r="17" spans="1:2" x14ac:dyDescent="0.25">
      <c r="A17" s="46"/>
      <c r="B17" s="46"/>
    </row>
    <row r="18" spans="1:2" x14ac:dyDescent="0.25">
      <c r="A18" s="46"/>
      <c r="B18" s="46"/>
    </row>
    <row r="19" spans="1:2" x14ac:dyDescent="0.25">
      <c r="A19" s="46"/>
      <c r="B19" s="46"/>
    </row>
    <row r="20" spans="1:2" x14ac:dyDescent="0.25">
      <c r="A20" s="46"/>
      <c r="B20" s="46"/>
    </row>
    <row r="21" spans="1:2" x14ac:dyDescent="0.25">
      <c r="A21" s="46"/>
      <c r="B21" s="46"/>
    </row>
    <row r="22" spans="1:2" x14ac:dyDescent="0.25">
      <c r="A22" s="46"/>
      <c r="B22" s="46"/>
    </row>
    <row r="23" spans="1:2" x14ac:dyDescent="0.25">
      <c r="A23" s="46"/>
      <c r="B23" s="46"/>
    </row>
    <row r="24" spans="1:2" x14ac:dyDescent="0.25">
      <c r="A24" s="46"/>
      <c r="B24" s="46"/>
    </row>
  </sheetData>
  <dataValidations count="1">
    <dataValidation type="list" allowBlank="1" showInputMessage="1" showErrorMessage="1" sqref="E3" xr:uid="{00000000-0002-0000-0400-000000000000}">
      <formula1>$A$5:$A$16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2:C24"/>
  <sheetViews>
    <sheetView topLeftCell="A3" workbookViewId="0">
      <selection activeCell="A16" sqref="A16"/>
    </sheetView>
  </sheetViews>
  <sheetFormatPr defaultRowHeight="15" x14ac:dyDescent="0.25"/>
  <cols>
    <col min="1" max="1" width="4.42578125" bestFit="1" customWidth="1"/>
    <col min="2" max="2" width="20" bestFit="1" customWidth="1"/>
    <col min="3" max="3" width="9" bestFit="1" customWidth="1"/>
  </cols>
  <sheetData>
    <row r="2" spans="1:3" x14ac:dyDescent="0.25">
      <c r="A2" s="46"/>
      <c r="B2" s="46"/>
    </row>
    <row r="3" spans="1:3" x14ac:dyDescent="0.25">
      <c r="A3" s="46"/>
      <c r="B3" s="47"/>
    </row>
    <row r="4" spans="1:3" x14ac:dyDescent="0.25">
      <c r="A4" s="49"/>
      <c r="B4" s="50" t="s">
        <v>46</v>
      </c>
      <c r="C4" s="61" t="s">
        <v>49</v>
      </c>
    </row>
    <row r="5" spans="1:3" x14ac:dyDescent="0.25">
      <c r="A5" s="51" t="s">
        <v>2</v>
      </c>
      <c r="B5" s="52">
        <v>24000</v>
      </c>
      <c r="C5" s="58" t="str">
        <f t="shared" ref="C5:C16" si="0">IF(B5=MAX(B$5:B$16),B5,"")</f>
        <v/>
      </c>
    </row>
    <row r="6" spans="1:3" x14ac:dyDescent="0.25">
      <c r="A6" s="53" t="s">
        <v>3</v>
      </c>
      <c r="B6" s="54">
        <v>25000</v>
      </c>
      <c r="C6" s="59" t="str">
        <f t="shared" si="0"/>
        <v/>
      </c>
    </row>
    <row r="7" spans="1:3" x14ac:dyDescent="0.25">
      <c r="A7" s="53" t="s">
        <v>4</v>
      </c>
      <c r="B7" s="54">
        <v>23000</v>
      </c>
      <c r="C7" s="59" t="str">
        <f t="shared" si="0"/>
        <v/>
      </c>
    </row>
    <row r="8" spans="1:3" x14ac:dyDescent="0.25">
      <c r="A8" s="53" t="s">
        <v>18</v>
      </c>
      <c r="B8" s="54">
        <v>24500</v>
      </c>
      <c r="C8" s="59" t="str">
        <f t="shared" si="0"/>
        <v/>
      </c>
    </row>
    <row r="9" spans="1:3" x14ac:dyDescent="0.25">
      <c r="A9" s="53" t="s">
        <v>19</v>
      </c>
      <c r="B9" s="54">
        <v>29000</v>
      </c>
      <c r="C9" s="59" t="str">
        <f t="shared" si="0"/>
        <v/>
      </c>
    </row>
    <row r="10" spans="1:3" x14ac:dyDescent="0.25">
      <c r="A10" s="53" t="s">
        <v>20</v>
      </c>
      <c r="B10" s="54">
        <v>30000</v>
      </c>
      <c r="C10" s="59">
        <f t="shared" si="0"/>
        <v>30000</v>
      </c>
    </row>
    <row r="11" spans="1:3" x14ac:dyDescent="0.25">
      <c r="A11" s="53" t="s">
        <v>21</v>
      </c>
      <c r="B11" s="54">
        <v>24500</v>
      </c>
      <c r="C11" s="59" t="str">
        <f t="shared" si="0"/>
        <v/>
      </c>
    </row>
    <row r="12" spans="1:3" x14ac:dyDescent="0.25">
      <c r="A12" s="53" t="s">
        <v>22</v>
      </c>
      <c r="B12" s="54">
        <v>28000</v>
      </c>
      <c r="C12" s="59" t="str">
        <f t="shared" si="0"/>
        <v/>
      </c>
    </row>
    <row r="13" spans="1:3" x14ac:dyDescent="0.25">
      <c r="A13" s="53" t="s">
        <v>23</v>
      </c>
      <c r="B13" s="54">
        <v>27000</v>
      </c>
      <c r="C13" s="59" t="str">
        <f t="shared" si="0"/>
        <v/>
      </c>
    </row>
    <row r="14" spans="1:3" x14ac:dyDescent="0.25">
      <c r="A14" s="53" t="s">
        <v>24</v>
      </c>
      <c r="B14" s="54">
        <v>28500</v>
      </c>
      <c r="C14" s="59" t="str">
        <f t="shared" si="0"/>
        <v/>
      </c>
    </row>
    <row r="15" spans="1:3" x14ac:dyDescent="0.25">
      <c r="A15" s="53" t="s">
        <v>25</v>
      </c>
      <c r="B15" s="54">
        <v>29000</v>
      </c>
      <c r="C15" s="59" t="str">
        <f t="shared" si="0"/>
        <v/>
      </c>
    </row>
    <row r="16" spans="1:3" x14ac:dyDescent="0.25">
      <c r="A16" s="55" t="s">
        <v>26</v>
      </c>
      <c r="B16" s="56">
        <v>29500</v>
      </c>
      <c r="C16" s="60" t="str">
        <f t="shared" si="0"/>
        <v/>
      </c>
    </row>
    <row r="17" spans="1:3" x14ac:dyDescent="0.25">
      <c r="A17" s="46"/>
      <c r="B17" s="46"/>
    </row>
    <row r="18" spans="1:3" x14ac:dyDescent="0.25">
      <c r="A18" s="46"/>
      <c r="B18" t="str">
        <f>"Hoogste omzet in "&amp;C18</f>
        <v>Hoogste omzet in jun</v>
      </c>
      <c r="C18" t="str">
        <f>_xlfn.XLOOKUP(MAX(B5:B16),B5:B16,A5:A16)</f>
        <v>jun</v>
      </c>
    </row>
    <row r="19" spans="1:3" x14ac:dyDescent="0.25">
      <c r="A19" s="46"/>
      <c r="B19" s="46"/>
    </row>
    <row r="20" spans="1:3" x14ac:dyDescent="0.25">
      <c r="A20" s="46"/>
      <c r="B20" s="46"/>
    </row>
    <row r="21" spans="1:3" x14ac:dyDescent="0.25">
      <c r="A21" s="46"/>
      <c r="B21" s="46"/>
    </row>
    <row r="22" spans="1:3" x14ac:dyDescent="0.25">
      <c r="A22" s="46"/>
      <c r="B22" s="46"/>
    </row>
    <row r="23" spans="1:3" x14ac:dyDescent="0.25">
      <c r="A23" s="46"/>
      <c r="B23" s="46"/>
    </row>
    <row r="24" spans="1:3" x14ac:dyDescent="0.25">
      <c r="A24" s="46"/>
      <c r="B24" s="4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Kolom</vt:lpstr>
      <vt:lpstr>Kolom gesorteerd</vt:lpstr>
      <vt:lpstr>Kolom gestapeld</vt:lpstr>
      <vt:lpstr>Kolom kiezen</vt:lpstr>
      <vt:lpstr>Langste kolom kleurt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2023-03-18T09:59:03Z</cp:lastPrinted>
  <dcterms:created xsi:type="dcterms:W3CDTF">2016-02-23T10:14:33Z</dcterms:created>
  <dcterms:modified xsi:type="dcterms:W3CDTF">2025-12-16T11:25:18Z</dcterms:modified>
</cp:coreProperties>
</file>